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3256" windowHeight="13176"/>
  </bookViews>
  <sheets>
    <sheet name="ПВК" sheetId="1" r:id="rId1"/>
    <sheet name="Коэфф дифернц" sheetId="5" r:id="rId2"/>
    <sheet name="Финансирование СМО" sheetId="9" r:id="rId3"/>
  </sheets>
  <calcPr calcId="124519"/>
</workbook>
</file>

<file path=xl/calcChain.xml><?xml version="1.0" encoding="utf-8"?>
<calcChain xmlns="http://schemas.openxmlformats.org/spreadsheetml/2006/main">
  <c r="J88" i="9"/>
  <c r="I88"/>
  <c r="H88"/>
  <c r="G88"/>
  <c r="F88"/>
  <c r="E88"/>
  <c r="D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88" l="1"/>
</calcChain>
</file>

<file path=xl/sharedStrings.xml><?xml version="1.0" encoding="utf-8"?>
<sst xmlns="http://schemas.openxmlformats.org/spreadsheetml/2006/main" count="379" uniqueCount="206">
  <si>
    <t>Группа возрастов</t>
  </si>
  <si>
    <t>до года</t>
  </si>
  <si>
    <t>5-17 лет</t>
  </si>
  <si>
    <t>18-54 лет</t>
  </si>
  <si>
    <t>18-59 лет</t>
  </si>
  <si>
    <t>55 лет и старше</t>
  </si>
  <si>
    <t>60 лет и старше</t>
  </si>
  <si>
    <t xml:space="preserve">ИТОГО </t>
  </si>
  <si>
    <t>Пол</t>
  </si>
  <si>
    <t>ж</t>
  </si>
  <si>
    <t>м</t>
  </si>
  <si>
    <t>Коэффициент дифференциации i-той половозрастной группы застрахованных лиц                                       (единый по Санкт-Петерубргу)</t>
  </si>
  <si>
    <t>Наименование</t>
  </si>
  <si>
    <t>Реестровый номер МО</t>
  </si>
  <si>
    <t>Средневзвешенный интегрированный коэффициент дифференциации подушевого норматива (СКДинт)</t>
  </si>
  <si>
    <t>Только взрослое насление</t>
  </si>
  <si>
    <t>Группа 1</t>
  </si>
  <si>
    <t>СПб ГБУЗ "ГОРОДСКАЯ БОЛЬНИЦА №20"</t>
  </si>
  <si>
    <t>780001</t>
  </si>
  <si>
    <t>СПб ГБУЗ "НИКОЛАЕВСКАЯ БОЛЬНИЦА"</t>
  </si>
  <si>
    <t>780011</t>
  </si>
  <si>
    <t>ФЕДЕРАЛЬНОЕ ГОСУДАРСТВЕННОЕ БЮДЖЕТНОЕ ОБРАЗОВАТЕЛЬНОЕ УЧРЕЖДЕНИЕ ВЫСШЕГО ОБРАЗОВАНИЯ "ПЕРВЫЙ САНКТ-ПЕТЕРБУРГСКИЙ ГОСУДАРСТВЕННЫЙ МЕДИЦИНСКИЙ УНИВЕРСИТЕТ ИМЕНИ АКАДЕМИКА И.П. ПАВЛОВА" МИНИСТЕРСТВА ЗДРАВООХРАНЕНИЯ РОССИЙСКОЙ ФЕДЕРАЦИИ</t>
  </si>
  <si>
    <t>780039</t>
  </si>
  <si>
    <t>СПб ГБУЗ "ГОРОДСКАЯ ПОЛИКЛИНИКА № 104"</t>
  </si>
  <si>
    <t>780050</t>
  </si>
  <si>
    <t>СПб ГБУЗ "ГОРОДСКАЯ ПОЛИКЛИНИКА №21"</t>
  </si>
  <si>
    <t>780051</t>
  </si>
  <si>
    <t>СПб ГБУЗ "ГОРОДСКАЯ ПОЛИКЛИНИКА №25 НЕВСКОГО РАЙОНА"</t>
  </si>
  <si>
    <t>780052</t>
  </si>
  <si>
    <t>СПб ГБУЗ "ГОРОДСКАЯ ПОЛИКЛИНИКА №32"</t>
  </si>
  <si>
    <t>780054</t>
  </si>
  <si>
    <t>СПб ГБУЗ "ГОРОДСКАЯ ПОЛИКЛИНИКА №34"</t>
  </si>
  <si>
    <t>780055</t>
  </si>
  <si>
    <t>СПб ГБУЗ "ГОРОДСКАЯ ПОЛИКЛИНИКА №39"</t>
  </si>
  <si>
    <t>780056</t>
  </si>
  <si>
    <t>СПб ГБУЗ "ГОРОДСКАЯ ПОЛИКЛИНИКА №48"</t>
  </si>
  <si>
    <t>780057</t>
  </si>
  <si>
    <t>СПб ГБУЗ "ГОРОДСКАЯ ПОЛИКЛИНИКА №6"</t>
  </si>
  <si>
    <t>780058</t>
  </si>
  <si>
    <t>СПб ГБУЗ "ГОРОДСКАЯ ПОЛИКЛИНИКА №77 НЕВСКОГО РАЙОНА"</t>
  </si>
  <si>
    <t>780061</t>
  </si>
  <si>
    <t>СПб ГБУЗ "ГОРОДСКАЯ ПОЛИКЛИНИКА №87"</t>
  </si>
  <si>
    <t>780063</t>
  </si>
  <si>
    <t>СПб ГБУЗ "ГОРОДСКАЯ ПОЛИКЛИНИКА №94 НЕВСКОГО РАЙОНА"</t>
  </si>
  <si>
    <t>780064</t>
  </si>
  <si>
    <t>СПб ГБУЗ "ГОРОДСКАЯ ПОЛИКЛИНИКА № 95"</t>
  </si>
  <si>
    <t>780065</t>
  </si>
  <si>
    <t>СПб ГБУЗ "ГОРОДСКАЯ ПОЛИКЛИНИКА №97"</t>
  </si>
  <si>
    <t>780066</t>
  </si>
  <si>
    <t>СПб ГБУЗ "ГОРОДСКАЯ ПОЛИКЛИНИКА №99"</t>
  </si>
  <si>
    <t>780067</t>
  </si>
  <si>
    <t>СПб ГБУЗ "ГОРОДСКАЯ ПОЛИКЛИНИКА №28"</t>
  </si>
  <si>
    <t>780081</t>
  </si>
  <si>
    <t>СПб ГБУЗ "ГОРОДСКАЯ ПОЛИКЛИНИКА №46"</t>
  </si>
  <si>
    <t>780083</t>
  </si>
  <si>
    <t>СПб ГБУЗ "ГОРОДСКАЯ ПОЛИКЛИНИКА №107"</t>
  </si>
  <si>
    <t>780100</t>
  </si>
  <si>
    <t>СПб ГБУЗ "ГОРОДСКАЯ ПОЛИКЛИНИКА №112"</t>
  </si>
  <si>
    <t>780103</t>
  </si>
  <si>
    <t>СПб ГБУЗ "ГОРОДСКАЯ ПОЛИКЛИНИКА №14"</t>
  </si>
  <si>
    <t>780104</t>
  </si>
  <si>
    <t>СПб ГБУЗ "ГОРОДСКАЯ ПОЛИКЛИНИКА №17"</t>
  </si>
  <si>
    <t>780105</t>
  </si>
  <si>
    <t>СПб ГБУЗ "ГОРОДСКАЯ ПОЛИКЛИНИКА №38"</t>
  </si>
  <si>
    <t>780112</t>
  </si>
  <si>
    <t>СПб ГБУЗ "ГОРОДСКАЯ ПОЛИКЛИНИКА № 52"</t>
  </si>
  <si>
    <t>780118</t>
  </si>
  <si>
    <t>СПб ГБУЗ "ГОРОДСКАЯ ПОЛИКЛИНИКА №96"</t>
  </si>
  <si>
    <t>780126</t>
  </si>
  <si>
    <t>СПб ГБУЗ "ГОРОДСКАЯ ПОЛИКЛИНИКА №98"</t>
  </si>
  <si>
    <t>780127</t>
  </si>
  <si>
    <t>СПб ГБУЗ "ГОРОДСКАЯ ПОЛИКЛИНИКА №100 НЕВСКОГО РАЙОНА САНКТ-ПЕТЕРБУРГА"</t>
  </si>
  <si>
    <t>780129</t>
  </si>
  <si>
    <t>СПб ГБУЗ "ГОРОДСКАЯ ПОЛИКЛИНИКА №60 ПУШКИНСКОГО РАЙОНА"</t>
  </si>
  <si>
    <t>780132</t>
  </si>
  <si>
    <t>СПб ГБУЗ "ГОРОДСКАЯ ПОЛИКЛИНИКА №120"</t>
  </si>
  <si>
    <t>780192</t>
  </si>
  <si>
    <t>СПб ГБУЗ "ГОРОДСКАЯ ПОЛИКЛИНИКА №117"</t>
  </si>
  <si>
    <t>780194</t>
  </si>
  <si>
    <t>СПб ГБУЗ "ГОРОДСКАЯ ПОЛИКЛИНИКА №22"</t>
  </si>
  <si>
    <t>780215</t>
  </si>
  <si>
    <t>Смешанное население</t>
  </si>
  <si>
    <t>Группа 2</t>
  </si>
  <si>
    <t>СПб ГБУЗ "ГОРОДСКАЯ ПОЛИКЛИНИКА №71"</t>
  </si>
  <si>
    <t>780059</t>
  </si>
  <si>
    <t>СПб ГБУЗ "ГОРОДСКАЯ ПОЛИКЛИНИКА №102"</t>
  </si>
  <si>
    <t>780098</t>
  </si>
  <si>
    <t>Группа 3</t>
  </si>
  <si>
    <t>СПб ГБУЗ "ГОРОДСКАЯ ПОЛИКЛИНИКА №27"</t>
  </si>
  <si>
    <t>780109</t>
  </si>
  <si>
    <t>СПб ГБУЗ "ГОРОДСКАЯ ПОЛИКЛИНИКА №37"</t>
  </si>
  <si>
    <t>780111</t>
  </si>
  <si>
    <t>СПб ГБУЗ "ГОРОДСКАЯ ПОЛИКЛИНИКА №4"</t>
  </si>
  <si>
    <t>780113</t>
  </si>
  <si>
    <t>СПб ГБУЗ "ГОРОДСКАЯ ПОЛИКЛИНИКА № 86"</t>
  </si>
  <si>
    <t>780122</t>
  </si>
  <si>
    <t>Группа 4</t>
  </si>
  <si>
    <t>СПб ГБУЗ "ГОРОДСКАЯ ПОЛИКЛИНИКА №72"</t>
  </si>
  <si>
    <t>780060</t>
  </si>
  <si>
    <t>СПб ГБУЗ "ГОРОДСКАЯ ПОЛИКЛИНИКА № 109"</t>
  </si>
  <si>
    <t>780101</t>
  </si>
  <si>
    <t>СПб ГБУЗ "ГОРОДСКАЯ ПОЛИКЛИНИКА №19"</t>
  </si>
  <si>
    <t>780106</t>
  </si>
  <si>
    <t>СПб ГБУЗ "ГОРОДСКАЯ ПОЛИКЛИНИКА №23"</t>
  </si>
  <si>
    <t>780107</t>
  </si>
  <si>
    <t>СПб ГБУЗ "ГОРОДСКАЯ ПОЛИКЛИНИКА №43"</t>
  </si>
  <si>
    <t>780114</t>
  </si>
  <si>
    <t>СПб ГБУЗ "ГОРОДСКАЯ ПОЛИКЛИНИКА № 44"</t>
  </si>
  <si>
    <t>780115</t>
  </si>
  <si>
    <t>СПб ГБУЗ "ГОРОДСКАЯ ПОЛИКЛИНИКА №54"</t>
  </si>
  <si>
    <t>780119</t>
  </si>
  <si>
    <t>Группа 5</t>
  </si>
  <si>
    <t>СПб ГБУЗ "ГОРОДСКАЯ БОЛЬНИЦА №40 КУРОРТНОГО РАЙОНА"</t>
  </si>
  <si>
    <t>780014</t>
  </si>
  <si>
    <t>СПб ГБУЗ "ГОРОДСКАЯ ПОЛИКЛИНИКА №30"</t>
  </si>
  <si>
    <t>780053</t>
  </si>
  <si>
    <t>СПб ГБУЗ "ГОРОДСКАЯ ПОЛИКЛИНИКА №64"</t>
  </si>
  <si>
    <t>780069</t>
  </si>
  <si>
    <t>СПб ГБУЗ "ГОРОДСКАЯ ПОЛИКЛИНИКА № 114"</t>
  </si>
  <si>
    <t>780082</t>
  </si>
  <si>
    <t>СПб ГБУЗ "ГОРОДСКАЯ ПОЛИКЛИНИКА №106"</t>
  </si>
  <si>
    <t>780099</t>
  </si>
  <si>
    <t>СПб ГБУЗ "ГОРОДСКАЯ ПОЛИКЛИНИКА № 24"</t>
  </si>
  <si>
    <t>780108</t>
  </si>
  <si>
    <t>СПб ГБУЗ "ГОРОДСКАЯ ПОЛИКЛИНИКА №3"</t>
  </si>
  <si>
    <t>780110</t>
  </si>
  <si>
    <t>СПб ГБУЗ "ГОРОДСКАЯ ПОЛИКЛИНИКА №49"</t>
  </si>
  <si>
    <t>780116</t>
  </si>
  <si>
    <t>СПб ГБУЗ "ГОРОДСКАЯ ПОЛИКЛИНИКА № 56"</t>
  </si>
  <si>
    <t>780120</t>
  </si>
  <si>
    <t>СПб ГБУЗ "ГОРОДСКАЯ ПОЛИКЛИНИКА №74"</t>
  </si>
  <si>
    <t>780121</t>
  </si>
  <si>
    <t>СПб ГБУЗ "ГОРОДСКАЯ ПОЛИКЛИНИКА № 88"</t>
  </si>
  <si>
    <t>780123</t>
  </si>
  <si>
    <t>СПб ГБУЗ "ГОРОДСКАЯ ПОЛИКЛИНИКА №91"</t>
  </si>
  <si>
    <t>780124</t>
  </si>
  <si>
    <t>СПб ГБУЗ "ГОРОДСКАЯ ПОЛИКЛИНИКА №93"</t>
  </si>
  <si>
    <t>780125</t>
  </si>
  <si>
    <t>СПб ГБУЗ "ГОРОДСКАЯ ПОЛИКЛИНИКА №78"</t>
  </si>
  <si>
    <t>780134</t>
  </si>
  <si>
    <t>СПб ГБУЗ "ГОРОДСКАЯ ПОЛИКЛИНИКА №122"</t>
  </si>
  <si>
    <t>780306</t>
  </si>
  <si>
    <t>Группа 6</t>
  </si>
  <si>
    <t>СПб ГБУЗ "ГОРОДСКАЯ ПОЛИКЛИНИКА № 8"</t>
  </si>
  <si>
    <t>780062</t>
  </si>
  <si>
    <t>СПб ГБУЗ "ГОРОДСКАЯ ПОЛИКЛИНИКА №111"</t>
  </si>
  <si>
    <t>780102</t>
  </si>
  <si>
    <t>СПб ГБУЗ "ГОРОДСКАЯ ПОЛИКЛИНИКА №51"</t>
  </si>
  <si>
    <t>780117</t>
  </si>
  <si>
    <t>Детское население</t>
  </si>
  <si>
    <t>Группа 7</t>
  </si>
  <si>
    <t>СПб ГБУЗ "ДЕТСКАЯ ГОРОДСКАЯ ПОЛИКЛИНИКА №17"</t>
  </si>
  <si>
    <t>780020</t>
  </si>
  <si>
    <t>СПб ГБУЗ "ДЕТСКАЯ ГОРОДСКАЯ ПОЛИКЛИНИКА №19"</t>
  </si>
  <si>
    <t>780021</t>
  </si>
  <si>
    <t>СПб ГБУЗ "ДЕТСКАЯ ГОРОДСКАЯ ПОЛИКЛИНИКА №44"</t>
  </si>
  <si>
    <t>780022</t>
  </si>
  <si>
    <t>СПб ГБУЗ "ДЕТСКАЯ ГОРОДСКАЯ ПОЛИКЛИНИКА №45 НЕВСКОГО РАЙОНА"</t>
  </si>
  <si>
    <t>780023</t>
  </si>
  <si>
    <t>СПб ГБУЗ "ДЕТСКАЯ ГОРОДСКАЯ ПОЛИКЛИНИКА №51"</t>
  </si>
  <si>
    <t>780024</t>
  </si>
  <si>
    <t>СПб ГБУЗЯ "ДЕТСКАЯ ГОРОДСКАЯ ПОЛИКЛИНИКА №62"</t>
  </si>
  <si>
    <t>780025</t>
  </si>
  <si>
    <t>СПб ГБУЗ "ДЕТСКАЯ ГОРОДСКАЯ ПОЛИКЛИНИКА №63"</t>
  </si>
  <si>
    <t>780026</t>
  </si>
  <si>
    <t>СПб ГБУЗ "ДЕТСКАЯ ГОРОДСКАЯ ПОЛИКЛИНИКА № 7"</t>
  </si>
  <si>
    <t>780027</t>
  </si>
  <si>
    <t>СПб ГБУЗ "ДЕТСКАЯ ГОРОДСКАЯ ПОЛИКЛИНИКА №73"</t>
  </si>
  <si>
    <t>780028</t>
  </si>
  <si>
    <t>СПб ГБУЗ "ДЕТСКАЯ ГОРОДСКАЯ ПОЛИКЛИНИКА №8"</t>
  </si>
  <si>
    <t>780029</t>
  </si>
  <si>
    <t>СПб ГБУЗ "ДЕТСКАЯ ГОРОДСКАЯ ПОЛИКЛИНИКА №71"</t>
  </si>
  <si>
    <t>780080</t>
  </si>
  <si>
    <t>СПб ГБУЗ "ДЕТСКАЯ ГОРОДСКАЯ ПОЛИКЛИНИКА №11"</t>
  </si>
  <si>
    <t>780086</t>
  </si>
  <si>
    <t>СПб ГБУЗ "ДЕТСКАЯ ГОРОДСКАЯ ПОЛИКЛИНИКА №29"</t>
  </si>
  <si>
    <t>780087</t>
  </si>
  <si>
    <t>СПб ГБУЗ "ДЕТСКАЯ ПОЛИКЛИНИКА №30"</t>
  </si>
  <si>
    <t>780088</t>
  </si>
  <si>
    <t>СПб ГБУЗ "ДЕТСКАЯ ГОРОДСКАЯ ПОЛИКЛИНИКА №35"</t>
  </si>
  <si>
    <t>780089</t>
  </si>
  <si>
    <t>СПб ГБУЗ "ДЕТСКАЯ ГОРОДСКАЯ ПОЛИКЛИНИКА №49" ПУШКИНСКОГО РАЙОНА</t>
  </si>
  <si>
    <t>780090</t>
  </si>
  <si>
    <t>СПб ГБУЗ "ДЕТСКАЯ ГОРОДСКАЯ ПОЛИКЛИНИКА № 68"</t>
  </si>
  <si>
    <t>780092</t>
  </si>
  <si>
    <t>СПб ГБУЗ "ГОРОДСКАЯ ПОЛИКЛИНИКА №118"</t>
  </si>
  <si>
    <t>780094</t>
  </si>
  <si>
    <t>№ п/п</t>
  </si>
  <si>
    <t>СМО</t>
  </si>
  <si>
    <t>Общий итог</t>
  </si>
  <si>
    <t>ИТОГО по МО</t>
  </si>
  <si>
    <t>ОАО "ГСМК"</t>
  </si>
  <si>
    <t>СПб ф-л ООО СК "Капитал-полис Мед"</t>
  </si>
  <si>
    <t>Филиал АО "МАКС-М" в г. СПб</t>
  </si>
  <si>
    <t>СПб ф-л ООО "СМК РЕСО-Мед"</t>
  </si>
  <si>
    <t>"Филиал ООО "РГС-Медицина" - "Росгосстрах-Санкт-Петербург-Медицина"</t>
  </si>
  <si>
    <t>СПб ф-л ОАО "Страховая компания "СОГАЗ-Мед"</t>
  </si>
  <si>
    <t>1-4 года</t>
  </si>
  <si>
    <r>
      <t xml:space="preserve">Средневзвешенные интегрированные коэффициенты дифференциации для объединенных в однородные группы медицинских организаций  </t>
    </r>
    <r>
      <rPr>
        <b/>
        <sz val="12"/>
        <color rgb="FFFF0000"/>
        <rFont val="Calibri"/>
        <family val="2"/>
        <charset val="204"/>
        <scheme val="minor"/>
      </rPr>
      <t xml:space="preserve"> 
с 01.09.2017 по 31.12.2017</t>
    </r>
  </si>
  <si>
    <r>
      <t xml:space="preserve">Ежемесячный размер финансового обеспечения медицинских организаций, в которых оплата медицинской помощи, оказанной в амбулаторных условиях, осуществляется по подушевому нормативу финансирования на прикрепившихся лиц </t>
    </r>
    <r>
      <rPr>
        <b/>
        <sz val="11"/>
        <color rgb="FFFF0000"/>
        <rFont val="Calibri"/>
        <family val="2"/>
        <charset val="204"/>
        <scheme val="minor"/>
      </rPr>
      <t>на сентябрь-ноябрь</t>
    </r>
    <r>
      <rPr>
        <b/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rFont val="Calibri"/>
        <family val="2"/>
        <charset val="204"/>
        <scheme val="minor"/>
      </rPr>
      <t>2017 года.  Объемы на декабрь 2017 года определяются как разница между годовым планом и объемом за 11 месяцев 2017 года.</t>
    </r>
  </si>
  <si>
    <t>ООО "ВТБ МС"</t>
  </si>
  <si>
    <t>Объем фианасирования на 2017 год, руб.</t>
  </si>
  <si>
    <r>
      <t xml:space="preserve">Базовый (средний) размер подушевого норматива финансирования медицинской помощи, оказываемой прикрепившимся лицам врачами-терапевтами, врачами-терапевтами участковыми, врачами-педиатрами, врачами-педиатрами участковыми, врачами общей практики (семейными врачами) - </t>
    </r>
    <r>
      <rPr>
        <b/>
        <sz val="11"/>
        <color indexed="10"/>
        <rFont val="Calibri"/>
        <family val="2"/>
        <charset val="204"/>
      </rPr>
      <t>1 186,46</t>
    </r>
    <r>
      <rPr>
        <b/>
        <sz val="11"/>
        <color indexed="8"/>
        <rFont val="Calibri"/>
        <family val="2"/>
        <charset val="204"/>
      </rPr>
      <t xml:space="preserve"> руб.</t>
    </r>
  </si>
  <si>
    <r>
      <t xml:space="preserve">Половозрастные коэффициенты дифференциации подушевого норматива  </t>
    </r>
    <r>
      <rPr>
        <b/>
        <sz val="13"/>
        <color rgb="FFFF0000"/>
        <rFont val="Times New Roman"/>
        <family val="1"/>
        <charset val="204"/>
      </rPr>
      <t>с 01.09.2017 по 31.12.2017</t>
    </r>
  </si>
  <si>
    <r>
      <t>Приложение № 2/</t>
    </r>
    <r>
      <rPr>
        <sz val="9"/>
        <color rgb="FFFF0000"/>
        <rFont val="Times New Roman"/>
        <family val="1"/>
        <charset val="204"/>
      </rPr>
      <t xml:space="preserve">сентябрь-декабрь </t>
    </r>
    <r>
      <rPr>
        <sz val="9"/>
        <rFont val="Times New Roman"/>
        <family val="1"/>
        <charset val="204"/>
      </rPr>
      <t>к Генеральному тарифному соглашению на 2017 год</t>
    </r>
  </si>
  <si>
    <r>
      <t>Продолжение приложения № 2/</t>
    </r>
    <r>
      <rPr>
        <sz val="10"/>
        <color rgb="FFFF0000"/>
        <rFont val="Times New Roman"/>
        <family val="1"/>
        <charset val="204"/>
      </rPr>
      <t>сентябрь-</t>
    </r>
    <r>
      <rPr>
        <sz val="10"/>
        <color indexed="10"/>
        <rFont val="Times New Roman"/>
        <family val="1"/>
        <charset val="204"/>
      </rPr>
      <t>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2017 год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</si>
</sst>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31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name val="Arial Cyr"/>
      <charset val="204"/>
    </font>
    <font>
      <b/>
      <sz val="11"/>
      <name val="Arial Cyr"/>
      <charset val="204"/>
    </font>
    <font>
      <b/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3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b/>
      <sz val="10"/>
      <color rgb="FFFF0000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1"/>
      <color indexed="10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13" fillId="0" borderId="0"/>
  </cellStyleXfs>
  <cellXfs count="8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/>
    <xf numFmtId="2" fontId="0" fillId="0" borderId="1" xfId="0" applyNumberFormat="1" applyBorder="1"/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  <xf numFmtId="0" fontId="0" fillId="0" borderId="2" xfId="0" applyBorder="1"/>
    <xf numFmtId="164" fontId="0" fillId="0" borderId="2" xfId="0" applyNumberFormat="1" applyBorder="1"/>
    <xf numFmtId="0" fontId="8" fillId="2" borderId="3" xfId="1" applyFont="1" applyFill="1" applyBorder="1" applyAlignment="1">
      <alignment horizontal="left" vertical="center" wrapText="1"/>
    </xf>
    <xf numFmtId="164" fontId="0" fillId="0" borderId="0" xfId="0" applyNumberFormat="1"/>
    <xf numFmtId="0" fontId="0" fillId="0" borderId="0" xfId="0" applyFont="1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/>
    <xf numFmtId="0" fontId="8" fillId="2" borderId="3" xfId="2" applyFont="1" applyFill="1" applyBorder="1" applyAlignment="1">
      <alignment horizontal="left" vertical="center" wrapText="1"/>
    </xf>
    <xf numFmtId="0" fontId="8" fillId="2" borderId="10" xfId="2" applyFont="1" applyFill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0" fontId="11" fillId="0" borderId="1" xfId="0" applyFont="1" applyBorder="1"/>
    <xf numFmtId="0" fontId="12" fillId="2" borderId="1" xfId="2" applyFont="1" applyFill="1" applyBorder="1" applyAlignment="1">
      <alignment horizontal="left" vertical="center" wrapText="1"/>
    </xf>
    <xf numFmtId="0" fontId="14" fillId="0" borderId="0" xfId="0" applyFont="1" applyFill="1"/>
    <xf numFmtId="0" fontId="14" fillId="0" borderId="1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 applyProtection="1">
      <alignment horizontal="center" vertical="center" wrapText="1"/>
    </xf>
    <xf numFmtId="0" fontId="8" fillId="0" borderId="3" xfId="2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Alignment="1"/>
    <xf numFmtId="0" fontId="14" fillId="0" borderId="0" xfId="0" applyFont="1" applyFill="1" applyAlignment="1"/>
    <xf numFmtId="0" fontId="3" fillId="0" borderId="0" xfId="0" applyFont="1" applyAlignment="1">
      <alignment vertical="center" wrapText="1"/>
    </xf>
    <xf numFmtId="0" fontId="14" fillId="0" borderId="0" xfId="0" applyFont="1" applyFill="1" applyAlignment="1">
      <alignment wrapText="1"/>
    </xf>
    <xf numFmtId="0" fontId="0" fillId="0" borderId="2" xfId="0" applyFont="1" applyBorder="1" applyAlignment="1"/>
    <xf numFmtId="4" fontId="21" fillId="0" borderId="1" xfId="0" applyNumberFormat="1" applyFont="1" applyBorder="1"/>
    <xf numFmtId="3" fontId="21" fillId="0" borderId="1" xfId="0" applyNumberFormat="1" applyFont="1" applyFill="1" applyBorder="1"/>
    <xf numFmtId="0" fontId="0" fillId="0" borderId="1" xfId="0" applyFont="1" applyFill="1" applyBorder="1"/>
    <xf numFmtId="3" fontId="22" fillId="0" borderId="1" xfId="0" applyNumberFormat="1" applyFont="1" applyFill="1" applyBorder="1"/>
    <xf numFmtId="4" fontId="14" fillId="0" borderId="0" xfId="0" applyNumberFormat="1" applyFont="1" applyFill="1"/>
    <xf numFmtId="0" fontId="0" fillId="0" borderId="6" xfId="0" applyBorder="1" applyAlignment="1"/>
    <xf numFmtId="0" fontId="8" fillId="2" borderId="15" xfId="1" applyFont="1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3" fontId="23" fillId="0" borderId="6" xfId="0" applyNumberFormat="1" applyFont="1" applyBorder="1" applyAlignment="1"/>
    <xf numFmtId="0" fontId="0" fillId="0" borderId="1" xfId="0" applyBorder="1" applyAlignment="1"/>
    <xf numFmtId="0" fontId="0" fillId="0" borderId="4" xfId="0" applyBorder="1" applyAlignment="1"/>
    <xf numFmtId="0" fontId="8" fillId="2" borderId="10" xfId="1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26" fillId="0" borderId="0" xfId="0" applyFont="1" applyAlignment="1">
      <alignment horizontal="left" wrapText="1"/>
    </xf>
    <xf numFmtId="0" fontId="27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0" xfId="0" applyAlignment="1"/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164" fontId="0" fillId="0" borderId="4" xfId="0" applyNumberForma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1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7" xfId="0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164" fontId="9" fillId="0" borderId="4" xfId="0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4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15" fillId="0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7"/>
  <sheetViews>
    <sheetView tabSelected="1" workbookViewId="0">
      <selection activeCell="J2" sqref="J2:M2"/>
    </sheetView>
  </sheetViews>
  <sheetFormatPr defaultRowHeight="14.4"/>
  <cols>
    <col min="1" max="1" width="4" customWidth="1"/>
    <col min="2" max="2" width="26.44140625" style="1" customWidth="1"/>
    <col min="3" max="3" width="7.109375" customWidth="1"/>
    <col min="4" max="4" width="8.5546875" customWidth="1"/>
    <col min="10" max="10" width="10.6640625" customWidth="1"/>
    <col min="11" max="11" width="10.33203125" customWidth="1"/>
    <col min="12" max="12" width="8.33203125" customWidth="1"/>
  </cols>
  <sheetData>
    <row r="1" spans="1:16">
      <c r="K1" s="54"/>
      <c r="L1" s="54"/>
      <c r="M1" s="54"/>
    </row>
    <row r="2" spans="1:16" ht="36.6" customHeight="1">
      <c r="J2" s="51" t="s">
        <v>204</v>
      </c>
      <c r="K2" s="51"/>
      <c r="L2" s="51"/>
      <c r="M2" s="51"/>
      <c r="O2" s="50"/>
      <c r="P2" s="50"/>
    </row>
    <row r="3" spans="1:16" ht="16.8">
      <c r="B3" s="2" t="s">
        <v>203</v>
      </c>
    </row>
    <row r="4" spans="1:16" ht="28.8">
      <c r="A4" s="1"/>
      <c r="B4" s="3" t="s">
        <v>0</v>
      </c>
      <c r="C4" s="53" t="s">
        <v>1</v>
      </c>
      <c r="D4" s="53"/>
      <c r="E4" s="53" t="s">
        <v>197</v>
      </c>
      <c r="F4" s="53"/>
      <c r="G4" s="53" t="s">
        <v>2</v>
      </c>
      <c r="H4" s="53"/>
      <c r="I4" s="3" t="s">
        <v>3</v>
      </c>
      <c r="J4" s="3" t="s">
        <v>4</v>
      </c>
      <c r="K4" s="3" t="s">
        <v>5</v>
      </c>
      <c r="L4" s="3" t="s">
        <v>6</v>
      </c>
      <c r="M4" s="3" t="s">
        <v>7</v>
      </c>
      <c r="N4" s="1"/>
      <c r="O4" s="1"/>
      <c r="P4" s="1"/>
    </row>
    <row r="5" spans="1:16" ht="45" customHeight="1">
      <c r="B5" s="3" t="s">
        <v>8</v>
      </c>
      <c r="C5" s="4" t="s">
        <v>9</v>
      </c>
      <c r="D5" s="4" t="s">
        <v>10</v>
      </c>
      <c r="E5" s="4" t="s">
        <v>9</v>
      </c>
      <c r="F5" s="4" t="s">
        <v>10</v>
      </c>
      <c r="G5" s="4" t="s">
        <v>9</v>
      </c>
      <c r="H5" s="4" t="s">
        <v>10</v>
      </c>
      <c r="I5" s="4" t="s">
        <v>9</v>
      </c>
      <c r="J5" s="4" t="s">
        <v>10</v>
      </c>
      <c r="K5" s="4" t="s">
        <v>9</v>
      </c>
      <c r="L5" s="4" t="s">
        <v>10</v>
      </c>
      <c r="M5" s="4"/>
    </row>
    <row r="6" spans="1:16" s="1" customFormat="1" ht="86.4">
      <c r="A6"/>
      <c r="B6" s="3" t="s">
        <v>11</v>
      </c>
      <c r="C6" s="5">
        <v>3.89</v>
      </c>
      <c r="D6" s="5">
        <v>3.97</v>
      </c>
      <c r="E6" s="5">
        <v>2.83</v>
      </c>
      <c r="F6" s="5">
        <v>2.9</v>
      </c>
      <c r="G6" s="5">
        <v>1.56</v>
      </c>
      <c r="H6" s="5">
        <v>1.58</v>
      </c>
      <c r="I6" s="5">
        <v>0.7</v>
      </c>
      <c r="J6" s="5">
        <v>0.48</v>
      </c>
      <c r="K6" s="5">
        <v>1.26</v>
      </c>
      <c r="L6" s="5">
        <v>1.01</v>
      </c>
      <c r="M6" s="5">
        <v>1</v>
      </c>
      <c r="N6"/>
      <c r="O6"/>
      <c r="P6"/>
    </row>
    <row r="7" spans="1:16" ht="15.9" customHeight="1"/>
    <row r="8" spans="1:16" ht="76.5" customHeight="1">
      <c r="B8" s="52" t="s">
        <v>202</v>
      </c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</row>
    <row r="15" spans="1:16" ht="16.8">
      <c r="A15" s="6"/>
      <c r="B15" s="2"/>
    </row>
    <row r="16" spans="1:16" ht="16.8">
      <c r="A16" s="6"/>
      <c r="B16" s="7"/>
    </row>
    <row r="17" spans="1:2" ht="16.8">
      <c r="A17" s="6"/>
      <c r="B17" s="2"/>
    </row>
  </sheetData>
  <mergeCells count="7">
    <mergeCell ref="K1:M1"/>
    <mergeCell ref="O2:P2"/>
    <mergeCell ref="J2:M2"/>
    <mergeCell ref="B8:M8"/>
    <mergeCell ref="C4:D4"/>
    <mergeCell ref="E4:F4"/>
    <mergeCell ref="G4:H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7"/>
  <sheetViews>
    <sheetView workbookViewId="0">
      <selection activeCell="D1" sqref="D1:E1"/>
    </sheetView>
  </sheetViews>
  <sheetFormatPr defaultRowHeight="14.4"/>
  <cols>
    <col min="1" max="1" width="6.6640625" customWidth="1"/>
    <col min="2" max="2" width="50.109375" customWidth="1"/>
    <col min="3" max="3" width="11.88671875" customWidth="1"/>
    <col min="4" max="4" width="16.6640625" style="11" customWidth="1"/>
    <col min="5" max="5" width="12.5546875" customWidth="1"/>
    <col min="9" max="9" width="56.33203125" customWidth="1"/>
  </cols>
  <sheetData>
    <row r="1" spans="1:6" ht="60.6" customHeight="1">
      <c r="D1" s="87" t="s">
        <v>205</v>
      </c>
      <c r="E1" s="87"/>
      <c r="F1" s="34"/>
    </row>
    <row r="2" spans="1:6" ht="50.4" customHeight="1">
      <c r="A2" s="78" t="s">
        <v>198</v>
      </c>
      <c r="B2" s="78"/>
      <c r="C2" s="78"/>
      <c r="D2" s="78"/>
    </row>
    <row r="3" spans="1:6" ht="6.6" customHeight="1">
      <c r="A3" s="8"/>
      <c r="B3" s="8"/>
      <c r="C3" s="8"/>
      <c r="D3" s="9"/>
    </row>
    <row r="4" spans="1:6" ht="12.75" customHeight="1">
      <c r="A4" s="79"/>
      <c r="B4" s="82" t="s">
        <v>12</v>
      </c>
      <c r="C4" s="71" t="s">
        <v>13</v>
      </c>
      <c r="D4" s="74" t="s">
        <v>14</v>
      </c>
      <c r="E4" s="77" t="s">
        <v>201</v>
      </c>
    </row>
    <row r="5" spans="1:6">
      <c r="A5" s="80"/>
      <c r="B5" s="59"/>
      <c r="C5" s="72"/>
      <c r="D5" s="75"/>
      <c r="E5" s="72"/>
    </row>
    <row r="6" spans="1:6" ht="50.25" customHeight="1">
      <c r="A6" s="81"/>
      <c r="B6" s="60"/>
      <c r="C6" s="73"/>
      <c r="D6" s="76"/>
      <c r="E6" s="73"/>
    </row>
    <row r="7" spans="1:6">
      <c r="A7" s="68" t="s">
        <v>15</v>
      </c>
      <c r="B7" s="69"/>
      <c r="C7" s="69"/>
      <c r="D7" s="70"/>
      <c r="E7" s="30"/>
    </row>
    <row r="8" spans="1:6">
      <c r="A8" s="55" t="s">
        <v>16</v>
      </c>
      <c r="B8" s="56"/>
      <c r="C8" s="56"/>
      <c r="D8" s="57"/>
      <c r="E8" s="31"/>
    </row>
    <row r="9" spans="1:6">
      <c r="A9" s="42">
        <v>1</v>
      </c>
      <c r="B9" s="43" t="s">
        <v>17</v>
      </c>
      <c r="C9" s="44" t="s">
        <v>18</v>
      </c>
      <c r="D9" s="58">
        <v>0.77600000000000002</v>
      </c>
      <c r="E9" s="45">
        <v>50510922</v>
      </c>
    </row>
    <row r="10" spans="1:6">
      <c r="A10" s="46">
        <v>2</v>
      </c>
      <c r="B10" s="10" t="s">
        <v>19</v>
      </c>
      <c r="C10" s="29" t="s">
        <v>20</v>
      </c>
      <c r="D10" s="59"/>
      <c r="E10" s="45">
        <v>54419124</v>
      </c>
    </row>
    <row r="11" spans="1:6" ht="51">
      <c r="A11" s="46">
        <v>3</v>
      </c>
      <c r="B11" s="10" t="s">
        <v>21</v>
      </c>
      <c r="C11" s="29" t="s">
        <v>22</v>
      </c>
      <c r="D11" s="59"/>
      <c r="E11" s="45">
        <v>20628605</v>
      </c>
    </row>
    <row r="12" spans="1:6">
      <c r="A12" s="46">
        <v>4</v>
      </c>
      <c r="B12" s="10" t="s">
        <v>23</v>
      </c>
      <c r="C12" s="29" t="s">
        <v>24</v>
      </c>
      <c r="D12" s="59"/>
      <c r="E12" s="45">
        <v>69954890</v>
      </c>
    </row>
    <row r="13" spans="1:6">
      <c r="A13" s="46">
        <v>5</v>
      </c>
      <c r="B13" s="10" t="s">
        <v>25</v>
      </c>
      <c r="C13" s="29" t="s">
        <v>26</v>
      </c>
      <c r="D13" s="59"/>
      <c r="E13" s="45">
        <v>45847447</v>
      </c>
    </row>
    <row r="14" spans="1:6">
      <c r="A14" s="46">
        <v>6</v>
      </c>
      <c r="B14" s="10" t="s">
        <v>27</v>
      </c>
      <c r="C14" s="29" t="s">
        <v>28</v>
      </c>
      <c r="D14" s="59"/>
      <c r="E14" s="45">
        <v>54904331</v>
      </c>
    </row>
    <row r="15" spans="1:6">
      <c r="A15" s="46">
        <v>7</v>
      </c>
      <c r="B15" s="10" t="s">
        <v>29</v>
      </c>
      <c r="C15" s="29" t="s">
        <v>30</v>
      </c>
      <c r="D15" s="59"/>
      <c r="E15" s="45">
        <v>27914027</v>
      </c>
    </row>
    <row r="16" spans="1:6">
      <c r="A16" s="46">
        <v>8</v>
      </c>
      <c r="B16" s="10" t="s">
        <v>31</v>
      </c>
      <c r="C16" s="29" t="s">
        <v>32</v>
      </c>
      <c r="D16" s="59"/>
      <c r="E16" s="45">
        <v>26778827</v>
      </c>
    </row>
    <row r="17" spans="1:5">
      <c r="A17" s="46">
        <v>9</v>
      </c>
      <c r="B17" s="10" t="s">
        <v>33</v>
      </c>
      <c r="C17" s="29" t="s">
        <v>34</v>
      </c>
      <c r="D17" s="59"/>
      <c r="E17" s="45">
        <v>54022720</v>
      </c>
    </row>
    <row r="18" spans="1:5">
      <c r="A18" s="46">
        <v>10</v>
      </c>
      <c r="B18" s="10" t="s">
        <v>35</v>
      </c>
      <c r="C18" s="29" t="s">
        <v>36</v>
      </c>
      <c r="D18" s="59"/>
      <c r="E18" s="45">
        <v>81609919</v>
      </c>
    </row>
    <row r="19" spans="1:5">
      <c r="A19" s="46">
        <v>11</v>
      </c>
      <c r="B19" s="10" t="s">
        <v>37</v>
      </c>
      <c r="C19" s="29" t="s">
        <v>38</v>
      </c>
      <c r="D19" s="59"/>
      <c r="E19" s="45">
        <v>31596104</v>
      </c>
    </row>
    <row r="20" spans="1:5">
      <c r="A20" s="46">
        <v>12</v>
      </c>
      <c r="B20" s="10" t="s">
        <v>39</v>
      </c>
      <c r="C20" s="29" t="s">
        <v>40</v>
      </c>
      <c r="D20" s="59"/>
      <c r="E20" s="45">
        <v>63005450</v>
      </c>
    </row>
    <row r="21" spans="1:5">
      <c r="A21" s="46">
        <v>13</v>
      </c>
      <c r="B21" s="10" t="s">
        <v>41</v>
      </c>
      <c r="C21" s="29" t="s">
        <v>42</v>
      </c>
      <c r="D21" s="59"/>
      <c r="E21" s="45">
        <v>48049186</v>
      </c>
    </row>
    <row r="22" spans="1:5">
      <c r="A22" s="46">
        <v>14</v>
      </c>
      <c r="B22" s="10" t="s">
        <v>43</v>
      </c>
      <c r="C22" s="29" t="s">
        <v>44</v>
      </c>
      <c r="D22" s="59"/>
      <c r="E22" s="45">
        <v>46895675</v>
      </c>
    </row>
    <row r="23" spans="1:5">
      <c r="A23" s="46">
        <v>15</v>
      </c>
      <c r="B23" s="10" t="s">
        <v>45</v>
      </c>
      <c r="C23" s="29" t="s">
        <v>46</v>
      </c>
      <c r="D23" s="59"/>
      <c r="E23" s="45">
        <v>56111854</v>
      </c>
    </row>
    <row r="24" spans="1:5">
      <c r="A24" s="46">
        <v>16</v>
      </c>
      <c r="B24" s="10" t="s">
        <v>47</v>
      </c>
      <c r="C24" s="29" t="s">
        <v>48</v>
      </c>
      <c r="D24" s="59"/>
      <c r="E24" s="45">
        <v>55005950</v>
      </c>
    </row>
    <row r="25" spans="1:5">
      <c r="A25" s="46">
        <v>17</v>
      </c>
      <c r="B25" s="10" t="s">
        <v>49</v>
      </c>
      <c r="C25" s="29" t="s">
        <v>50</v>
      </c>
      <c r="D25" s="59"/>
      <c r="E25" s="45">
        <v>44488869</v>
      </c>
    </row>
    <row r="26" spans="1:5">
      <c r="A26" s="46">
        <v>18</v>
      </c>
      <c r="B26" s="10" t="s">
        <v>51</v>
      </c>
      <c r="C26" s="29" t="s">
        <v>52</v>
      </c>
      <c r="D26" s="59"/>
      <c r="E26" s="45">
        <v>20624027</v>
      </c>
    </row>
    <row r="27" spans="1:5">
      <c r="A27" s="46">
        <v>19</v>
      </c>
      <c r="B27" s="10" t="s">
        <v>53</v>
      </c>
      <c r="C27" s="29" t="s">
        <v>54</v>
      </c>
      <c r="D27" s="59"/>
      <c r="E27" s="45">
        <v>37090841</v>
      </c>
    </row>
    <row r="28" spans="1:5">
      <c r="A28" s="46">
        <v>20</v>
      </c>
      <c r="B28" s="10" t="s">
        <v>55</v>
      </c>
      <c r="C28" s="29" t="s">
        <v>56</v>
      </c>
      <c r="D28" s="59"/>
      <c r="E28" s="45">
        <v>99384959</v>
      </c>
    </row>
    <row r="29" spans="1:5">
      <c r="A29" s="46">
        <v>21</v>
      </c>
      <c r="B29" s="10" t="s">
        <v>57</v>
      </c>
      <c r="C29" s="29" t="s">
        <v>58</v>
      </c>
      <c r="D29" s="59"/>
      <c r="E29" s="45">
        <v>117576544</v>
      </c>
    </row>
    <row r="30" spans="1:5">
      <c r="A30" s="46">
        <v>22</v>
      </c>
      <c r="B30" s="10" t="s">
        <v>59</v>
      </c>
      <c r="C30" s="29" t="s">
        <v>60</v>
      </c>
      <c r="D30" s="59"/>
      <c r="E30" s="45">
        <v>66776329</v>
      </c>
    </row>
    <row r="31" spans="1:5">
      <c r="A31" s="46">
        <v>23</v>
      </c>
      <c r="B31" s="10" t="s">
        <v>61</v>
      </c>
      <c r="C31" s="29" t="s">
        <v>62</v>
      </c>
      <c r="D31" s="59"/>
      <c r="E31" s="45">
        <v>119803918</v>
      </c>
    </row>
    <row r="32" spans="1:5">
      <c r="A32" s="46">
        <v>24</v>
      </c>
      <c r="B32" s="10" t="s">
        <v>63</v>
      </c>
      <c r="C32" s="29" t="s">
        <v>64</v>
      </c>
      <c r="D32" s="59"/>
      <c r="E32" s="45">
        <v>62299611</v>
      </c>
    </row>
    <row r="33" spans="1:5">
      <c r="A33" s="46">
        <v>25</v>
      </c>
      <c r="B33" s="10" t="s">
        <v>65</v>
      </c>
      <c r="C33" s="29" t="s">
        <v>66</v>
      </c>
      <c r="D33" s="59"/>
      <c r="E33" s="45">
        <v>62872704</v>
      </c>
    </row>
    <row r="34" spans="1:5">
      <c r="A34" s="46">
        <v>26</v>
      </c>
      <c r="B34" s="10" t="s">
        <v>67</v>
      </c>
      <c r="C34" s="29" t="s">
        <v>68</v>
      </c>
      <c r="D34" s="59"/>
      <c r="E34" s="45">
        <v>94013813</v>
      </c>
    </row>
    <row r="35" spans="1:5">
      <c r="A35" s="46">
        <v>27</v>
      </c>
      <c r="B35" s="10" t="s">
        <v>69</v>
      </c>
      <c r="C35" s="29" t="s">
        <v>70</v>
      </c>
      <c r="D35" s="59"/>
      <c r="E35" s="45">
        <v>38192168</v>
      </c>
    </row>
    <row r="36" spans="1:5" ht="20.399999999999999">
      <c r="A36" s="46">
        <v>28</v>
      </c>
      <c r="B36" s="10" t="s">
        <v>71</v>
      </c>
      <c r="C36" s="29" t="s">
        <v>72</v>
      </c>
      <c r="D36" s="59"/>
      <c r="E36" s="45">
        <v>64783320</v>
      </c>
    </row>
    <row r="37" spans="1:5" ht="20.399999999999999">
      <c r="A37" s="46">
        <v>29</v>
      </c>
      <c r="B37" s="10" t="s">
        <v>73</v>
      </c>
      <c r="C37" s="29" t="s">
        <v>74</v>
      </c>
      <c r="D37" s="59"/>
      <c r="E37" s="45">
        <v>148798217</v>
      </c>
    </row>
    <row r="38" spans="1:5">
      <c r="A38" s="46">
        <v>30</v>
      </c>
      <c r="B38" s="10" t="s">
        <v>75</v>
      </c>
      <c r="C38" s="29" t="s">
        <v>76</v>
      </c>
      <c r="D38" s="59"/>
      <c r="E38" s="45">
        <v>58345635</v>
      </c>
    </row>
    <row r="39" spans="1:5">
      <c r="A39" s="46">
        <v>31</v>
      </c>
      <c r="B39" s="10" t="s">
        <v>77</v>
      </c>
      <c r="C39" s="29" t="s">
        <v>78</v>
      </c>
      <c r="D39" s="59"/>
      <c r="E39" s="45">
        <v>49649452</v>
      </c>
    </row>
    <row r="40" spans="1:5">
      <c r="A40" s="47">
        <v>32</v>
      </c>
      <c r="B40" s="48" t="s">
        <v>79</v>
      </c>
      <c r="C40" s="49" t="s">
        <v>80</v>
      </c>
      <c r="D40" s="60"/>
      <c r="E40" s="45">
        <v>9176814</v>
      </c>
    </row>
    <row r="41" spans="1:5" ht="10.199999999999999" customHeight="1">
      <c r="A41" s="55" t="s">
        <v>81</v>
      </c>
      <c r="B41" s="56"/>
      <c r="C41" s="56"/>
      <c r="D41" s="57"/>
      <c r="E41" s="45"/>
    </row>
    <row r="42" spans="1:5">
      <c r="A42" s="55" t="s">
        <v>82</v>
      </c>
      <c r="B42" s="56"/>
      <c r="C42" s="56"/>
      <c r="D42" s="57"/>
      <c r="E42" s="45"/>
    </row>
    <row r="43" spans="1:5">
      <c r="A43" s="42">
        <v>33</v>
      </c>
      <c r="B43" s="43" t="s">
        <v>83</v>
      </c>
      <c r="C43" s="44" t="s">
        <v>84</v>
      </c>
      <c r="D43" s="58">
        <v>0.82</v>
      </c>
      <c r="E43" s="45">
        <v>62975352</v>
      </c>
    </row>
    <row r="44" spans="1:5">
      <c r="A44" s="47">
        <v>34</v>
      </c>
      <c r="B44" s="48" t="s">
        <v>85</v>
      </c>
      <c r="C44" s="49" t="s">
        <v>86</v>
      </c>
      <c r="D44" s="60"/>
      <c r="E44" s="45">
        <v>59513053</v>
      </c>
    </row>
    <row r="45" spans="1:5">
      <c r="A45" s="55" t="s">
        <v>87</v>
      </c>
      <c r="B45" s="56"/>
      <c r="C45" s="56"/>
      <c r="D45" s="57"/>
      <c r="E45" s="45">
        <v>0</v>
      </c>
    </row>
    <row r="46" spans="1:5">
      <c r="A46" s="42">
        <v>35</v>
      </c>
      <c r="B46" s="43" t="s">
        <v>88</v>
      </c>
      <c r="C46" s="44" t="s">
        <v>89</v>
      </c>
      <c r="D46" s="58">
        <v>0.93600000000000005</v>
      </c>
      <c r="E46" s="45">
        <v>93509570</v>
      </c>
    </row>
    <row r="47" spans="1:5">
      <c r="A47" s="46">
        <v>36</v>
      </c>
      <c r="B47" s="10" t="s">
        <v>90</v>
      </c>
      <c r="C47" s="29" t="s">
        <v>91</v>
      </c>
      <c r="D47" s="59"/>
      <c r="E47" s="45">
        <v>77938629</v>
      </c>
    </row>
    <row r="48" spans="1:5">
      <c r="A48" s="46">
        <v>37</v>
      </c>
      <c r="B48" s="10" t="s">
        <v>92</v>
      </c>
      <c r="C48" s="29" t="s">
        <v>93</v>
      </c>
      <c r="D48" s="59"/>
      <c r="E48" s="45">
        <v>113152963</v>
      </c>
    </row>
    <row r="49" spans="1:5">
      <c r="A49" s="47">
        <v>38</v>
      </c>
      <c r="B49" s="48" t="s">
        <v>94</v>
      </c>
      <c r="C49" s="49" t="s">
        <v>95</v>
      </c>
      <c r="D49" s="60"/>
      <c r="E49" s="45">
        <v>136450298</v>
      </c>
    </row>
    <row r="50" spans="1:5">
      <c r="A50" s="55" t="s">
        <v>96</v>
      </c>
      <c r="B50" s="56"/>
      <c r="C50" s="56"/>
      <c r="D50" s="57"/>
      <c r="E50" s="45">
        <v>0</v>
      </c>
    </row>
    <row r="51" spans="1:5">
      <c r="A51" s="42">
        <v>39</v>
      </c>
      <c r="B51" s="43" t="s">
        <v>97</v>
      </c>
      <c r="C51" s="44" t="s">
        <v>98</v>
      </c>
      <c r="D51" s="58">
        <v>0.97799999999999998</v>
      </c>
      <c r="E51" s="45">
        <v>32104295</v>
      </c>
    </row>
    <row r="52" spans="1:5">
      <c r="A52" s="46">
        <v>40</v>
      </c>
      <c r="B52" s="10" t="s">
        <v>99</v>
      </c>
      <c r="C52" s="29" t="s">
        <v>100</v>
      </c>
      <c r="D52" s="59"/>
      <c r="E52" s="45">
        <v>177565307</v>
      </c>
    </row>
    <row r="53" spans="1:5">
      <c r="A53" s="46">
        <v>41</v>
      </c>
      <c r="B53" s="10" t="s">
        <v>101</v>
      </c>
      <c r="C53" s="29" t="s">
        <v>102</v>
      </c>
      <c r="D53" s="59"/>
      <c r="E53" s="45">
        <v>69804487</v>
      </c>
    </row>
    <row r="54" spans="1:5">
      <c r="A54" s="46">
        <v>42</v>
      </c>
      <c r="B54" s="10" t="s">
        <v>103</v>
      </c>
      <c r="C54" s="29" t="s">
        <v>104</v>
      </c>
      <c r="D54" s="59"/>
      <c r="E54" s="45">
        <v>103746774</v>
      </c>
    </row>
    <row r="55" spans="1:5">
      <c r="A55" s="46">
        <v>43</v>
      </c>
      <c r="B55" s="10" t="s">
        <v>105</v>
      </c>
      <c r="C55" s="29" t="s">
        <v>106</v>
      </c>
      <c r="D55" s="59"/>
      <c r="E55" s="45">
        <v>147592067</v>
      </c>
    </row>
    <row r="56" spans="1:5">
      <c r="A56" s="46">
        <v>44</v>
      </c>
      <c r="B56" s="10" t="s">
        <v>107</v>
      </c>
      <c r="C56" s="29" t="s">
        <v>108</v>
      </c>
      <c r="D56" s="59"/>
      <c r="E56" s="45">
        <v>66549637</v>
      </c>
    </row>
    <row r="57" spans="1:5">
      <c r="A57" s="47">
        <v>45</v>
      </c>
      <c r="B57" s="48" t="s">
        <v>109</v>
      </c>
      <c r="C57" s="49" t="s">
        <v>110</v>
      </c>
      <c r="D57" s="60"/>
      <c r="E57" s="45">
        <v>109019609</v>
      </c>
    </row>
    <row r="58" spans="1:5">
      <c r="A58" s="55" t="s">
        <v>111</v>
      </c>
      <c r="B58" s="56"/>
      <c r="C58" s="56"/>
      <c r="D58" s="57"/>
      <c r="E58" s="45"/>
    </row>
    <row r="59" spans="1:5">
      <c r="A59" s="42">
        <v>46</v>
      </c>
      <c r="B59" s="43" t="s">
        <v>112</v>
      </c>
      <c r="C59" s="44" t="s">
        <v>113</v>
      </c>
      <c r="D59" s="58">
        <v>1.0349999999999999</v>
      </c>
      <c r="E59" s="45">
        <v>83873155</v>
      </c>
    </row>
    <row r="60" spans="1:5">
      <c r="A60" s="46">
        <v>47</v>
      </c>
      <c r="B60" s="10" t="s">
        <v>114</v>
      </c>
      <c r="C60" s="29" t="s">
        <v>115</v>
      </c>
      <c r="D60" s="59"/>
      <c r="E60" s="45">
        <v>47983160</v>
      </c>
    </row>
    <row r="61" spans="1:5">
      <c r="A61" s="46">
        <v>48</v>
      </c>
      <c r="B61" s="10" t="s">
        <v>116</v>
      </c>
      <c r="C61" s="29" t="s">
        <v>117</v>
      </c>
      <c r="D61" s="59"/>
      <c r="E61" s="45">
        <v>18513390</v>
      </c>
    </row>
    <row r="62" spans="1:5">
      <c r="A62" s="46">
        <v>49</v>
      </c>
      <c r="B62" s="10" t="s">
        <v>118</v>
      </c>
      <c r="C62" s="29" t="s">
        <v>119</v>
      </c>
      <c r="D62" s="59"/>
      <c r="E62" s="45">
        <v>304987403</v>
      </c>
    </row>
    <row r="63" spans="1:5">
      <c r="A63" s="46">
        <v>50</v>
      </c>
      <c r="B63" s="10" t="s">
        <v>120</v>
      </c>
      <c r="C63" s="29" t="s">
        <v>121</v>
      </c>
      <c r="D63" s="59"/>
      <c r="E63" s="45">
        <v>216876024</v>
      </c>
    </row>
    <row r="64" spans="1:5">
      <c r="A64" s="46">
        <v>51</v>
      </c>
      <c r="B64" s="10" t="s">
        <v>122</v>
      </c>
      <c r="C64" s="29" t="s">
        <v>123</v>
      </c>
      <c r="D64" s="59"/>
      <c r="E64" s="45">
        <v>66006915</v>
      </c>
    </row>
    <row r="65" spans="1:5">
      <c r="A65" s="46">
        <v>52</v>
      </c>
      <c r="B65" s="10" t="s">
        <v>124</v>
      </c>
      <c r="C65" s="29" t="s">
        <v>125</v>
      </c>
      <c r="D65" s="59"/>
      <c r="E65" s="45">
        <v>127674257</v>
      </c>
    </row>
    <row r="66" spans="1:5">
      <c r="A66" s="46">
        <v>53</v>
      </c>
      <c r="B66" s="10" t="s">
        <v>126</v>
      </c>
      <c r="C66" s="29" t="s">
        <v>127</v>
      </c>
      <c r="D66" s="59"/>
      <c r="E66" s="45">
        <v>78757001</v>
      </c>
    </row>
    <row r="67" spans="1:5">
      <c r="A67" s="46">
        <v>54</v>
      </c>
      <c r="B67" s="10" t="s">
        <v>128</v>
      </c>
      <c r="C67" s="29" t="s">
        <v>129</v>
      </c>
      <c r="D67" s="59"/>
      <c r="E67" s="45">
        <v>91382542</v>
      </c>
    </row>
    <row r="68" spans="1:5">
      <c r="A68" s="46">
        <v>55</v>
      </c>
      <c r="B68" s="10" t="s">
        <v>130</v>
      </c>
      <c r="C68" s="29" t="s">
        <v>131</v>
      </c>
      <c r="D68" s="59"/>
      <c r="E68" s="45">
        <v>51786697</v>
      </c>
    </row>
    <row r="69" spans="1:5">
      <c r="A69" s="46">
        <v>56</v>
      </c>
      <c r="B69" s="10" t="s">
        <v>132</v>
      </c>
      <c r="C69" s="29" t="s">
        <v>133</v>
      </c>
      <c r="D69" s="59"/>
      <c r="E69" s="45">
        <v>175186097</v>
      </c>
    </row>
    <row r="70" spans="1:5">
      <c r="A70" s="46">
        <v>57</v>
      </c>
      <c r="B70" s="10" t="s">
        <v>134</v>
      </c>
      <c r="C70" s="29" t="s">
        <v>135</v>
      </c>
      <c r="D70" s="59"/>
      <c r="E70" s="45">
        <v>181865178</v>
      </c>
    </row>
    <row r="71" spans="1:5">
      <c r="A71" s="46">
        <v>58</v>
      </c>
      <c r="B71" s="10" t="s">
        <v>136</v>
      </c>
      <c r="C71" s="29" t="s">
        <v>137</v>
      </c>
      <c r="D71" s="59"/>
      <c r="E71" s="45">
        <v>91019894</v>
      </c>
    </row>
    <row r="72" spans="1:5">
      <c r="A72" s="47">
        <v>59</v>
      </c>
      <c r="B72" s="48" t="s">
        <v>138</v>
      </c>
      <c r="C72" s="49" t="s">
        <v>139</v>
      </c>
      <c r="D72" s="60"/>
      <c r="E72" s="45">
        <v>98167855</v>
      </c>
    </row>
    <row r="73" spans="1:5">
      <c r="A73" s="55" t="s">
        <v>142</v>
      </c>
      <c r="B73" s="56"/>
      <c r="C73" s="56"/>
      <c r="D73" s="57"/>
      <c r="E73" s="45"/>
    </row>
    <row r="74" spans="1:5">
      <c r="A74" s="42">
        <v>60</v>
      </c>
      <c r="B74" s="43" t="s">
        <v>143</v>
      </c>
      <c r="C74" s="44" t="s">
        <v>144</v>
      </c>
      <c r="D74" s="58">
        <v>1.151</v>
      </c>
      <c r="E74" s="45">
        <v>117826788</v>
      </c>
    </row>
    <row r="75" spans="1:5">
      <c r="A75" s="46">
        <v>61</v>
      </c>
      <c r="B75" s="10" t="s">
        <v>145</v>
      </c>
      <c r="C75" s="29" t="s">
        <v>146</v>
      </c>
      <c r="D75" s="59"/>
      <c r="E75" s="45">
        <v>103562158</v>
      </c>
    </row>
    <row r="76" spans="1:5">
      <c r="A76" s="46">
        <v>62</v>
      </c>
      <c r="B76" s="10" t="s">
        <v>147</v>
      </c>
      <c r="C76" s="29" t="s">
        <v>148</v>
      </c>
      <c r="D76" s="59"/>
      <c r="E76" s="45">
        <v>143709520</v>
      </c>
    </row>
    <row r="77" spans="1:5">
      <c r="A77" s="46">
        <v>63</v>
      </c>
      <c r="B77" s="10" t="s">
        <v>140</v>
      </c>
      <c r="C77" s="29" t="s">
        <v>141</v>
      </c>
      <c r="D77" s="60"/>
      <c r="E77" s="45">
        <v>71134400</v>
      </c>
    </row>
    <row r="78" spans="1:5">
      <c r="A78" s="61" t="s">
        <v>149</v>
      </c>
      <c r="B78" s="62"/>
      <c r="C78" s="62"/>
      <c r="D78" s="63"/>
      <c r="E78" s="45"/>
    </row>
    <row r="79" spans="1:5">
      <c r="A79" s="64" t="s">
        <v>150</v>
      </c>
      <c r="B79" s="65"/>
      <c r="C79" s="65"/>
      <c r="D79" s="66"/>
      <c r="E79" s="45"/>
    </row>
    <row r="80" spans="1:5">
      <c r="A80" s="46">
        <v>64</v>
      </c>
      <c r="B80" s="10" t="s">
        <v>151</v>
      </c>
      <c r="C80" s="29" t="s">
        <v>152</v>
      </c>
      <c r="D80" s="67">
        <v>2.0459999999999998</v>
      </c>
      <c r="E80" s="45">
        <v>31854438</v>
      </c>
    </row>
    <row r="81" spans="1:5">
      <c r="A81" s="46">
        <v>65</v>
      </c>
      <c r="B81" s="10" t="s">
        <v>153</v>
      </c>
      <c r="C81" s="29" t="s">
        <v>154</v>
      </c>
      <c r="D81" s="59"/>
      <c r="E81" s="45">
        <v>23473850</v>
      </c>
    </row>
    <row r="82" spans="1:5">
      <c r="A82" s="46">
        <v>66</v>
      </c>
      <c r="B82" s="10" t="s">
        <v>155</v>
      </c>
      <c r="C82" s="29" t="s">
        <v>156</v>
      </c>
      <c r="D82" s="59"/>
      <c r="E82" s="45">
        <v>27801729</v>
      </c>
    </row>
    <row r="83" spans="1:5" ht="20.399999999999999">
      <c r="A83" s="46">
        <v>67</v>
      </c>
      <c r="B83" s="10" t="s">
        <v>157</v>
      </c>
      <c r="C83" s="29" t="s">
        <v>158</v>
      </c>
      <c r="D83" s="59"/>
      <c r="E83" s="45">
        <v>42646376</v>
      </c>
    </row>
    <row r="84" spans="1:5">
      <c r="A84" s="46">
        <v>68</v>
      </c>
      <c r="B84" s="10" t="s">
        <v>159</v>
      </c>
      <c r="C84" s="29" t="s">
        <v>160</v>
      </c>
      <c r="D84" s="59"/>
      <c r="E84" s="45">
        <v>69856734</v>
      </c>
    </row>
    <row r="85" spans="1:5">
      <c r="A85" s="46">
        <v>69</v>
      </c>
      <c r="B85" s="10" t="s">
        <v>161</v>
      </c>
      <c r="C85" s="29" t="s">
        <v>162</v>
      </c>
      <c r="D85" s="59"/>
      <c r="E85" s="45">
        <v>44862210</v>
      </c>
    </row>
    <row r="86" spans="1:5">
      <c r="A86" s="46">
        <v>70</v>
      </c>
      <c r="B86" s="10" t="s">
        <v>163</v>
      </c>
      <c r="C86" s="29" t="s">
        <v>164</v>
      </c>
      <c r="D86" s="59"/>
      <c r="E86" s="45">
        <v>50517659</v>
      </c>
    </row>
    <row r="87" spans="1:5">
      <c r="A87" s="46">
        <v>71</v>
      </c>
      <c r="B87" s="10" t="s">
        <v>165</v>
      </c>
      <c r="C87" s="29" t="s">
        <v>166</v>
      </c>
      <c r="D87" s="59"/>
      <c r="E87" s="45">
        <v>33297869</v>
      </c>
    </row>
    <row r="88" spans="1:5">
      <c r="A88" s="46">
        <v>72</v>
      </c>
      <c r="B88" s="10" t="s">
        <v>167</v>
      </c>
      <c r="C88" s="29" t="s">
        <v>168</v>
      </c>
      <c r="D88" s="59"/>
      <c r="E88" s="45">
        <v>70143970</v>
      </c>
    </row>
    <row r="89" spans="1:5">
      <c r="A89" s="46">
        <v>73</v>
      </c>
      <c r="B89" s="10" t="s">
        <v>169</v>
      </c>
      <c r="C89" s="29" t="s">
        <v>170</v>
      </c>
      <c r="D89" s="59"/>
      <c r="E89" s="45">
        <v>19763897</v>
      </c>
    </row>
    <row r="90" spans="1:5">
      <c r="A90" s="46">
        <v>74</v>
      </c>
      <c r="B90" s="10" t="s">
        <v>171</v>
      </c>
      <c r="C90" s="29" t="s">
        <v>172</v>
      </c>
      <c r="D90" s="59"/>
      <c r="E90" s="45">
        <v>75724592</v>
      </c>
    </row>
    <row r="91" spans="1:5">
      <c r="A91" s="46">
        <v>75</v>
      </c>
      <c r="B91" s="10" t="s">
        <v>173</v>
      </c>
      <c r="C91" s="29" t="s">
        <v>174</v>
      </c>
      <c r="D91" s="59"/>
      <c r="E91" s="45">
        <v>31782025</v>
      </c>
    </row>
    <row r="92" spans="1:5">
      <c r="A92" s="46">
        <v>76</v>
      </c>
      <c r="B92" s="10" t="s">
        <v>175</v>
      </c>
      <c r="C92" s="29" t="s">
        <v>176</v>
      </c>
      <c r="D92" s="59"/>
      <c r="E92" s="45">
        <v>53976582</v>
      </c>
    </row>
    <row r="93" spans="1:5">
      <c r="A93" s="46">
        <v>77</v>
      </c>
      <c r="B93" s="10" t="s">
        <v>177</v>
      </c>
      <c r="C93" s="29" t="s">
        <v>178</v>
      </c>
      <c r="D93" s="59"/>
      <c r="E93" s="45">
        <v>64203698</v>
      </c>
    </row>
    <row r="94" spans="1:5">
      <c r="A94" s="46">
        <v>78</v>
      </c>
      <c r="B94" s="10" t="s">
        <v>179</v>
      </c>
      <c r="C94" s="29" t="s">
        <v>180</v>
      </c>
      <c r="D94" s="59"/>
      <c r="E94" s="45">
        <v>63648533</v>
      </c>
    </row>
    <row r="95" spans="1:5" ht="20.399999999999999">
      <c r="A95" s="46">
        <v>79</v>
      </c>
      <c r="B95" s="10" t="s">
        <v>181</v>
      </c>
      <c r="C95" s="29" t="s">
        <v>182</v>
      </c>
      <c r="D95" s="59"/>
      <c r="E95" s="45">
        <v>115624107</v>
      </c>
    </row>
    <row r="96" spans="1:5">
      <c r="A96" s="46">
        <v>80</v>
      </c>
      <c r="B96" s="10" t="s">
        <v>183</v>
      </c>
      <c r="C96" s="29" t="s">
        <v>184</v>
      </c>
      <c r="D96" s="59"/>
      <c r="E96" s="45">
        <v>147116478</v>
      </c>
    </row>
    <row r="97" spans="1:5">
      <c r="A97" s="46">
        <v>81</v>
      </c>
      <c r="B97" s="10" t="s">
        <v>185</v>
      </c>
      <c r="C97" s="29" t="s">
        <v>186</v>
      </c>
      <c r="D97" s="60"/>
      <c r="E97" s="45">
        <v>84991031</v>
      </c>
    </row>
  </sheetData>
  <mergeCells count="24">
    <mergeCell ref="D1:E1"/>
    <mergeCell ref="C4:C6"/>
    <mergeCell ref="D4:D6"/>
    <mergeCell ref="E4:E6"/>
    <mergeCell ref="A2:D2"/>
    <mergeCell ref="A4:A6"/>
    <mergeCell ref="B4:B6"/>
    <mergeCell ref="D59:D72"/>
    <mergeCell ref="A7:D7"/>
    <mergeCell ref="A8:D8"/>
    <mergeCell ref="D9:D40"/>
    <mergeCell ref="A41:D41"/>
    <mergeCell ref="A42:D42"/>
    <mergeCell ref="D43:D44"/>
    <mergeCell ref="A45:D45"/>
    <mergeCell ref="D46:D49"/>
    <mergeCell ref="A50:D50"/>
    <mergeCell ref="D51:D57"/>
    <mergeCell ref="A58:D58"/>
    <mergeCell ref="A73:D73"/>
    <mergeCell ref="D74:D77"/>
    <mergeCell ref="A78:D78"/>
    <mergeCell ref="A79:D79"/>
    <mergeCell ref="D80:D97"/>
  </mergeCells>
  <pageMargins left="0.11811023622047245" right="0.11811023622047245" top="0.15748031496062992" bottom="0.15748031496062992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92"/>
  <sheetViews>
    <sheetView workbookViewId="0">
      <selection activeCell="I1" sqref="I1:K1"/>
    </sheetView>
  </sheetViews>
  <sheetFormatPr defaultRowHeight="14.4"/>
  <cols>
    <col min="1" max="1" width="6.6640625" style="12" customWidth="1"/>
    <col min="2" max="2" width="50.109375" style="12" customWidth="1"/>
    <col min="3" max="3" width="15" style="12" customWidth="1"/>
    <col min="4" max="4" width="13.88671875" style="20" customWidth="1"/>
    <col min="5" max="6" width="12.6640625" style="20" customWidth="1"/>
    <col min="7" max="7" width="13.44140625" style="20" customWidth="1"/>
    <col min="8" max="9" width="12.6640625" style="20" customWidth="1"/>
    <col min="10" max="10" width="13.88671875" style="20" customWidth="1"/>
    <col min="11" max="11" width="14.88671875" style="20" bestFit="1" customWidth="1"/>
  </cols>
  <sheetData>
    <row r="1" spans="1:12" ht="54.6" customHeight="1">
      <c r="A1" s="32"/>
      <c r="B1" s="32"/>
      <c r="C1" s="32"/>
      <c r="D1" s="33"/>
      <c r="E1" s="33"/>
      <c r="F1" s="34"/>
      <c r="G1" s="34"/>
      <c r="H1" s="35"/>
      <c r="I1" s="88" t="s">
        <v>205</v>
      </c>
      <c r="J1" s="88"/>
      <c r="K1" s="88"/>
      <c r="L1" s="34"/>
    </row>
    <row r="2" spans="1:12">
      <c r="A2" s="32"/>
      <c r="B2" s="32"/>
      <c r="C2" s="32"/>
      <c r="D2" s="33"/>
      <c r="E2" s="33"/>
      <c r="F2" s="33"/>
      <c r="G2" s="33"/>
      <c r="H2" s="33"/>
      <c r="I2" s="33"/>
      <c r="J2" s="33"/>
      <c r="K2" s="33"/>
    </row>
    <row r="3" spans="1:12" ht="31.8" customHeight="1">
      <c r="A3" s="83" t="s">
        <v>199</v>
      </c>
      <c r="B3" s="83"/>
      <c r="C3" s="83"/>
      <c r="D3" s="83"/>
      <c r="E3" s="83"/>
      <c r="F3" s="83"/>
      <c r="G3" s="83"/>
      <c r="H3" s="83"/>
      <c r="I3" s="83"/>
      <c r="J3" s="83"/>
      <c r="K3" s="83"/>
    </row>
    <row r="4" spans="1:12">
      <c r="A4" s="36"/>
      <c r="B4" s="36"/>
      <c r="C4" s="36"/>
      <c r="D4" s="33"/>
      <c r="E4" s="33"/>
      <c r="F4" s="33"/>
      <c r="G4" s="33"/>
      <c r="H4" s="33"/>
      <c r="I4" s="33"/>
      <c r="J4" s="33"/>
      <c r="K4" s="33"/>
    </row>
    <row r="5" spans="1:12" ht="26.4">
      <c r="A5" s="25" t="s">
        <v>187</v>
      </c>
      <c r="B5" s="27" t="s">
        <v>12</v>
      </c>
      <c r="C5" s="28" t="s">
        <v>13</v>
      </c>
      <c r="D5" s="84" t="s">
        <v>188</v>
      </c>
      <c r="E5" s="85"/>
      <c r="F5" s="85"/>
      <c r="G5" s="85"/>
      <c r="H5" s="85"/>
      <c r="I5" s="85"/>
      <c r="J5" s="85"/>
      <c r="K5" s="86"/>
    </row>
    <row r="6" spans="1:12" ht="92.4">
      <c r="A6" s="26"/>
      <c r="B6" s="27"/>
      <c r="C6" s="28"/>
      <c r="D6" s="22" t="s">
        <v>200</v>
      </c>
      <c r="E6" s="22" t="s">
        <v>194</v>
      </c>
      <c r="F6" s="22" t="s">
        <v>192</v>
      </c>
      <c r="G6" s="22" t="s">
        <v>191</v>
      </c>
      <c r="H6" s="22" t="s">
        <v>193</v>
      </c>
      <c r="I6" s="22" t="s">
        <v>196</v>
      </c>
      <c r="J6" s="22" t="s">
        <v>195</v>
      </c>
      <c r="K6" s="21" t="s">
        <v>189</v>
      </c>
    </row>
    <row r="7" spans="1:12">
      <c r="A7" s="14">
        <v>1</v>
      </c>
      <c r="B7" s="15" t="s">
        <v>17</v>
      </c>
      <c r="C7" s="13" t="s">
        <v>18</v>
      </c>
      <c r="D7" s="37">
        <v>2215745</v>
      </c>
      <c r="E7" s="37">
        <v>1201626</v>
      </c>
      <c r="F7" s="37">
        <v>348400</v>
      </c>
      <c r="G7" s="37">
        <v>475141</v>
      </c>
      <c r="H7" s="37">
        <v>100593</v>
      </c>
      <c r="I7" s="37">
        <v>305315</v>
      </c>
      <c r="J7" s="37">
        <v>487424</v>
      </c>
      <c r="K7" s="38">
        <f>SUM(D7:J7)</f>
        <v>5134244</v>
      </c>
    </row>
    <row r="8" spans="1:12">
      <c r="A8" s="14">
        <v>2</v>
      </c>
      <c r="B8" s="15" t="s">
        <v>19</v>
      </c>
      <c r="C8" s="13" t="s">
        <v>20</v>
      </c>
      <c r="D8" s="37">
        <v>860101</v>
      </c>
      <c r="E8" s="37">
        <v>136569</v>
      </c>
      <c r="F8" s="37">
        <v>2794995</v>
      </c>
      <c r="G8" s="37">
        <v>353512</v>
      </c>
      <c r="H8" s="37">
        <v>395200</v>
      </c>
      <c r="I8" s="37">
        <v>204770</v>
      </c>
      <c r="J8" s="37">
        <v>210940</v>
      </c>
      <c r="K8" s="38">
        <f t="shared" ref="K8:K71" si="0">SUM(D8:J8)</f>
        <v>4956087</v>
      </c>
    </row>
    <row r="9" spans="1:12" ht="51">
      <c r="A9" s="14">
        <v>3</v>
      </c>
      <c r="B9" s="15" t="s">
        <v>21</v>
      </c>
      <c r="C9" s="13" t="s">
        <v>22</v>
      </c>
      <c r="D9" s="37">
        <v>240923</v>
      </c>
      <c r="E9" s="37">
        <v>111447</v>
      </c>
      <c r="F9" s="37">
        <v>73292</v>
      </c>
      <c r="G9" s="37">
        <v>99036</v>
      </c>
      <c r="H9" s="37">
        <v>23229</v>
      </c>
      <c r="I9" s="37">
        <v>84696</v>
      </c>
      <c r="J9" s="37">
        <v>1256945</v>
      </c>
      <c r="K9" s="38">
        <f t="shared" si="0"/>
        <v>1889568</v>
      </c>
    </row>
    <row r="10" spans="1:12">
      <c r="A10" s="14">
        <v>4</v>
      </c>
      <c r="B10" s="15" t="s">
        <v>23</v>
      </c>
      <c r="C10" s="13" t="s">
        <v>24</v>
      </c>
      <c r="D10" s="37">
        <v>1306136</v>
      </c>
      <c r="E10" s="37">
        <v>1429931</v>
      </c>
      <c r="F10" s="37">
        <v>235865</v>
      </c>
      <c r="G10" s="37">
        <v>413350</v>
      </c>
      <c r="H10" s="37">
        <v>119273</v>
      </c>
      <c r="I10" s="37">
        <v>704496</v>
      </c>
      <c r="J10" s="37">
        <v>2191214</v>
      </c>
      <c r="K10" s="38">
        <f t="shared" si="0"/>
        <v>6400265</v>
      </c>
    </row>
    <row r="11" spans="1:12">
      <c r="A11" s="14">
        <v>5</v>
      </c>
      <c r="B11" s="15" t="s">
        <v>25</v>
      </c>
      <c r="C11" s="13" t="s">
        <v>26</v>
      </c>
      <c r="D11" s="37">
        <v>2640166</v>
      </c>
      <c r="E11" s="37">
        <v>441712</v>
      </c>
      <c r="F11" s="37">
        <v>226437</v>
      </c>
      <c r="G11" s="37">
        <v>299526</v>
      </c>
      <c r="H11" s="37">
        <v>52637</v>
      </c>
      <c r="I11" s="37">
        <v>143245</v>
      </c>
      <c r="J11" s="37">
        <v>276874</v>
      </c>
      <c r="K11" s="38">
        <f t="shared" si="0"/>
        <v>4080597</v>
      </c>
    </row>
    <row r="12" spans="1:12">
      <c r="A12" s="14">
        <v>6</v>
      </c>
      <c r="B12" s="15" t="s">
        <v>27</v>
      </c>
      <c r="C12" s="13" t="s">
        <v>28</v>
      </c>
      <c r="D12" s="37">
        <v>1147216</v>
      </c>
      <c r="E12" s="37">
        <v>639384</v>
      </c>
      <c r="F12" s="37">
        <v>917857</v>
      </c>
      <c r="G12" s="37">
        <v>583673</v>
      </c>
      <c r="H12" s="37">
        <v>252663</v>
      </c>
      <c r="I12" s="37">
        <v>1014996</v>
      </c>
      <c r="J12" s="37">
        <v>453458</v>
      </c>
      <c r="K12" s="38">
        <f t="shared" si="0"/>
        <v>5009247</v>
      </c>
    </row>
    <row r="13" spans="1:12">
      <c r="A13" s="14">
        <v>7</v>
      </c>
      <c r="B13" s="15" t="s">
        <v>29</v>
      </c>
      <c r="C13" s="13" t="s">
        <v>30</v>
      </c>
      <c r="D13" s="37">
        <v>554858</v>
      </c>
      <c r="E13" s="37">
        <v>182152</v>
      </c>
      <c r="F13" s="37">
        <v>247518</v>
      </c>
      <c r="G13" s="37">
        <v>148881</v>
      </c>
      <c r="H13" s="37">
        <v>42177</v>
      </c>
      <c r="I13" s="37">
        <v>107292</v>
      </c>
      <c r="J13" s="37">
        <v>1278929</v>
      </c>
      <c r="K13" s="38">
        <f t="shared" si="0"/>
        <v>2561807</v>
      </c>
    </row>
    <row r="14" spans="1:12">
      <c r="A14" s="14">
        <v>8</v>
      </c>
      <c r="B14" s="15" t="s">
        <v>31</v>
      </c>
      <c r="C14" s="13" t="s">
        <v>32</v>
      </c>
      <c r="D14" s="37">
        <v>296658</v>
      </c>
      <c r="E14" s="37">
        <v>132867</v>
      </c>
      <c r="F14" s="37">
        <v>84188</v>
      </c>
      <c r="G14" s="37">
        <v>107027</v>
      </c>
      <c r="H14" s="37">
        <v>27007</v>
      </c>
      <c r="I14" s="37">
        <v>111111</v>
      </c>
      <c r="J14" s="37">
        <v>1679340</v>
      </c>
      <c r="K14" s="38">
        <f t="shared" si="0"/>
        <v>2438198</v>
      </c>
    </row>
    <row r="15" spans="1:12">
      <c r="A15" s="14">
        <v>9</v>
      </c>
      <c r="B15" s="15" t="s">
        <v>33</v>
      </c>
      <c r="C15" s="13" t="s">
        <v>34</v>
      </c>
      <c r="D15" s="37">
        <v>3102933</v>
      </c>
      <c r="E15" s="37">
        <v>532019</v>
      </c>
      <c r="F15" s="37">
        <v>155815</v>
      </c>
      <c r="G15" s="37">
        <v>360349</v>
      </c>
      <c r="H15" s="37">
        <v>87197</v>
      </c>
      <c r="I15" s="37">
        <v>249288</v>
      </c>
      <c r="J15" s="37">
        <v>385038</v>
      </c>
      <c r="K15" s="38">
        <f t="shared" si="0"/>
        <v>4872639</v>
      </c>
    </row>
    <row r="16" spans="1:12">
      <c r="A16" s="14">
        <v>10</v>
      </c>
      <c r="B16" s="15" t="s">
        <v>35</v>
      </c>
      <c r="C16" s="13" t="s">
        <v>36</v>
      </c>
      <c r="D16" s="37">
        <v>3145765</v>
      </c>
      <c r="E16" s="37">
        <v>1076634</v>
      </c>
      <c r="F16" s="37">
        <v>677551</v>
      </c>
      <c r="G16" s="37">
        <v>996532</v>
      </c>
      <c r="H16" s="37">
        <v>167938</v>
      </c>
      <c r="I16" s="37">
        <v>604425</v>
      </c>
      <c r="J16" s="37">
        <v>823970</v>
      </c>
      <c r="K16" s="38">
        <f t="shared" si="0"/>
        <v>7492815</v>
      </c>
    </row>
    <row r="17" spans="1:11">
      <c r="A17" s="14">
        <v>11</v>
      </c>
      <c r="B17" s="15" t="s">
        <v>37</v>
      </c>
      <c r="C17" s="13" t="s">
        <v>38</v>
      </c>
      <c r="D17" s="37">
        <v>444795</v>
      </c>
      <c r="E17" s="37">
        <v>182160</v>
      </c>
      <c r="F17" s="37">
        <v>223320</v>
      </c>
      <c r="G17" s="37">
        <v>365158</v>
      </c>
      <c r="H17" s="37">
        <v>66309</v>
      </c>
      <c r="I17" s="37">
        <v>619997</v>
      </c>
      <c r="J17" s="37">
        <v>991443</v>
      </c>
      <c r="K17" s="38">
        <f t="shared" si="0"/>
        <v>2893182</v>
      </c>
    </row>
    <row r="18" spans="1:11">
      <c r="A18" s="14">
        <v>12</v>
      </c>
      <c r="B18" s="15" t="s">
        <v>39</v>
      </c>
      <c r="C18" s="13" t="s">
        <v>40</v>
      </c>
      <c r="D18" s="37">
        <v>1205452</v>
      </c>
      <c r="E18" s="37">
        <v>546018</v>
      </c>
      <c r="F18" s="37">
        <v>266114</v>
      </c>
      <c r="G18" s="37">
        <v>1211721</v>
      </c>
      <c r="H18" s="37">
        <v>175682</v>
      </c>
      <c r="I18" s="37">
        <v>1541772</v>
      </c>
      <c r="J18" s="37">
        <v>805278</v>
      </c>
      <c r="K18" s="38">
        <f t="shared" si="0"/>
        <v>5752037</v>
      </c>
    </row>
    <row r="19" spans="1:11">
      <c r="A19" s="14">
        <v>13</v>
      </c>
      <c r="B19" s="15" t="s">
        <v>41</v>
      </c>
      <c r="C19" s="13" t="s">
        <v>42</v>
      </c>
      <c r="D19" s="37">
        <v>1311834</v>
      </c>
      <c r="E19" s="37">
        <v>529928</v>
      </c>
      <c r="F19" s="37">
        <v>255141</v>
      </c>
      <c r="G19" s="37">
        <v>905106</v>
      </c>
      <c r="H19" s="37">
        <v>146508</v>
      </c>
      <c r="I19" s="37">
        <v>463749</v>
      </c>
      <c r="J19" s="37">
        <v>756767</v>
      </c>
      <c r="K19" s="38">
        <f t="shared" si="0"/>
        <v>4369033</v>
      </c>
    </row>
    <row r="20" spans="1:11">
      <c r="A20" s="14">
        <v>14</v>
      </c>
      <c r="B20" s="15" t="s">
        <v>43</v>
      </c>
      <c r="C20" s="13" t="s">
        <v>44</v>
      </c>
      <c r="D20" s="37">
        <v>999332</v>
      </c>
      <c r="E20" s="37">
        <v>482241</v>
      </c>
      <c r="F20" s="37">
        <v>415541</v>
      </c>
      <c r="G20" s="37">
        <v>549191</v>
      </c>
      <c r="H20" s="37">
        <v>162414</v>
      </c>
      <c r="I20" s="37">
        <v>1077454</v>
      </c>
      <c r="J20" s="37">
        <v>584707</v>
      </c>
      <c r="K20" s="38">
        <f t="shared" si="0"/>
        <v>4270880</v>
      </c>
    </row>
    <row r="21" spans="1:11">
      <c r="A21" s="14">
        <v>15</v>
      </c>
      <c r="B21" s="15" t="s">
        <v>45</v>
      </c>
      <c r="C21" s="13" t="s">
        <v>46</v>
      </c>
      <c r="D21" s="37">
        <v>201054</v>
      </c>
      <c r="E21" s="37">
        <v>237718</v>
      </c>
      <c r="F21" s="37">
        <v>102334</v>
      </c>
      <c r="G21" s="37">
        <v>118945</v>
      </c>
      <c r="H21" s="37">
        <v>4060575</v>
      </c>
      <c r="I21" s="37">
        <v>396943</v>
      </c>
      <c r="J21" s="37">
        <v>157676</v>
      </c>
      <c r="K21" s="38">
        <f t="shared" si="0"/>
        <v>5275245</v>
      </c>
    </row>
    <row r="22" spans="1:11">
      <c r="A22" s="14">
        <v>16</v>
      </c>
      <c r="B22" s="15" t="s">
        <v>47</v>
      </c>
      <c r="C22" s="13" t="s">
        <v>48</v>
      </c>
      <c r="D22" s="37">
        <v>574043</v>
      </c>
      <c r="E22" s="37">
        <v>422862</v>
      </c>
      <c r="F22" s="37">
        <v>316257</v>
      </c>
      <c r="G22" s="37">
        <v>1032054</v>
      </c>
      <c r="H22" s="37">
        <v>101063</v>
      </c>
      <c r="I22" s="37">
        <v>368857</v>
      </c>
      <c r="J22" s="37">
        <v>2154006</v>
      </c>
      <c r="K22" s="38">
        <f t="shared" si="0"/>
        <v>4969142</v>
      </c>
    </row>
    <row r="23" spans="1:11">
      <c r="A23" s="14">
        <v>17</v>
      </c>
      <c r="B23" s="15" t="s">
        <v>49</v>
      </c>
      <c r="C23" s="13" t="s">
        <v>50</v>
      </c>
      <c r="D23" s="37">
        <v>1938627</v>
      </c>
      <c r="E23" s="37">
        <v>360284</v>
      </c>
      <c r="F23" s="37">
        <v>144163</v>
      </c>
      <c r="G23" s="37">
        <v>431993</v>
      </c>
      <c r="H23" s="37">
        <v>79658</v>
      </c>
      <c r="I23" s="37">
        <v>382558</v>
      </c>
      <c r="J23" s="37">
        <v>686700</v>
      </c>
      <c r="K23" s="38">
        <f t="shared" si="0"/>
        <v>4023983</v>
      </c>
    </row>
    <row r="24" spans="1:11">
      <c r="A24" s="14">
        <v>18</v>
      </c>
      <c r="B24" s="15" t="s">
        <v>51</v>
      </c>
      <c r="C24" s="13" t="s">
        <v>52</v>
      </c>
      <c r="D24" s="37">
        <v>138515</v>
      </c>
      <c r="E24" s="37">
        <v>152300</v>
      </c>
      <c r="F24" s="37">
        <v>177478</v>
      </c>
      <c r="G24" s="37">
        <v>791797</v>
      </c>
      <c r="H24" s="37">
        <v>21215</v>
      </c>
      <c r="I24" s="37">
        <v>55224</v>
      </c>
      <c r="J24" s="37">
        <v>523105</v>
      </c>
      <c r="K24" s="38">
        <f t="shared" si="0"/>
        <v>1859634</v>
      </c>
    </row>
    <row r="25" spans="1:11">
      <c r="A25" s="14">
        <v>19</v>
      </c>
      <c r="B25" s="15" t="s">
        <v>53</v>
      </c>
      <c r="C25" s="13" t="s">
        <v>54</v>
      </c>
      <c r="D25" s="37">
        <v>402328</v>
      </c>
      <c r="E25" s="37">
        <v>287930</v>
      </c>
      <c r="F25" s="37">
        <v>251171</v>
      </c>
      <c r="G25" s="37">
        <v>412170</v>
      </c>
      <c r="H25" s="37">
        <v>95220</v>
      </c>
      <c r="I25" s="37">
        <v>323259</v>
      </c>
      <c r="J25" s="37">
        <v>1635896</v>
      </c>
      <c r="K25" s="38">
        <f t="shared" si="0"/>
        <v>3407974</v>
      </c>
    </row>
    <row r="26" spans="1:11">
      <c r="A26" s="14">
        <v>20</v>
      </c>
      <c r="B26" s="15" t="s">
        <v>55</v>
      </c>
      <c r="C26" s="13" t="s">
        <v>56</v>
      </c>
      <c r="D26" s="37">
        <v>930417</v>
      </c>
      <c r="E26" s="37">
        <v>486305</v>
      </c>
      <c r="F26" s="37">
        <v>880583</v>
      </c>
      <c r="G26" s="37">
        <v>460641</v>
      </c>
      <c r="H26" s="37">
        <v>5164307</v>
      </c>
      <c r="I26" s="37">
        <v>254075</v>
      </c>
      <c r="J26" s="37">
        <v>840465</v>
      </c>
      <c r="K26" s="38">
        <f t="shared" si="0"/>
        <v>9016793</v>
      </c>
    </row>
    <row r="27" spans="1:11">
      <c r="A27" s="14">
        <v>21</v>
      </c>
      <c r="B27" s="15" t="s">
        <v>57</v>
      </c>
      <c r="C27" s="13" t="s">
        <v>58</v>
      </c>
      <c r="D27" s="37">
        <v>3862611</v>
      </c>
      <c r="E27" s="37">
        <v>893460</v>
      </c>
      <c r="F27" s="37">
        <v>342649</v>
      </c>
      <c r="G27" s="37">
        <v>439713</v>
      </c>
      <c r="H27" s="37">
        <v>111014</v>
      </c>
      <c r="I27" s="37">
        <v>573198</v>
      </c>
      <c r="J27" s="37">
        <v>4505476</v>
      </c>
      <c r="K27" s="38">
        <f t="shared" si="0"/>
        <v>10728121</v>
      </c>
    </row>
    <row r="28" spans="1:11">
      <c r="A28" s="14">
        <v>22</v>
      </c>
      <c r="B28" s="15" t="s">
        <v>59</v>
      </c>
      <c r="C28" s="13" t="s">
        <v>60</v>
      </c>
      <c r="D28" s="37">
        <v>2344145</v>
      </c>
      <c r="E28" s="37">
        <v>651632</v>
      </c>
      <c r="F28" s="37">
        <v>287240</v>
      </c>
      <c r="G28" s="37">
        <v>572235</v>
      </c>
      <c r="H28" s="37">
        <v>132604</v>
      </c>
      <c r="I28" s="37">
        <v>1304843</v>
      </c>
      <c r="J28" s="37">
        <v>771434</v>
      </c>
      <c r="K28" s="38">
        <f t="shared" si="0"/>
        <v>6064133</v>
      </c>
    </row>
    <row r="29" spans="1:11">
      <c r="A29" s="14">
        <v>23</v>
      </c>
      <c r="B29" s="15" t="s">
        <v>61</v>
      </c>
      <c r="C29" s="13" t="s">
        <v>62</v>
      </c>
      <c r="D29" s="37">
        <v>1262165</v>
      </c>
      <c r="E29" s="37">
        <v>1009666</v>
      </c>
      <c r="F29" s="37">
        <v>473582</v>
      </c>
      <c r="G29" s="37">
        <v>1158107</v>
      </c>
      <c r="H29" s="37">
        <v>5294762</v>
      </c>
      <c r="I29" s="37">
        <v>544728</v>
      </c>
      <c r="J29" s="37">
        <v>1133588</v>
      </c>
      <c r="K29" s="38">
        <f t="shared" si="0"/>
        <v>10876598</v>
      </c>
    </row>
    <row r="30" spans="1:11">
      <c r="A30" s="14">
        <v>24</v>
      </c>
      <c r="B30" s="15" t="s">
        <v>63</v>
      </c>
      <c r="C30" s="13" t="s">
        <v>64</v>
      </c>
      <c r="D30" s="37">
        <v>3581798</v>
      </c>
      <c r="E30" s="37">
        <v>441171</v>
      </c>
      <c r="F30" s="37">
        <v>220834</v>
      </c>
      <c r="G30" s="37">
        <v>523299</v>
      </c>
      <c r="H30" s="37">
        <v>246054</v>
      </c>
      <c r="I30" s="37">
        <v>263724</v>
      </c>
      <c r="J30" s="37">
        <v>368500</v>
      </c>
      <c r="K30" s="38">
        <f t="shared" si="0"/>
        <v>5645380</v>
      </c>
    </row>
    <row r="31" spans="1:11">
      <c r="A31" s="14">
        <v>25</v>
      </c>
      <c r="B31" s="15" t="s">
        <v>65</v>
      </c>
      <c r="C31" s="13" t="s">
        <v>66</v>
      </c>
      <c r="D31" s="37">
        <v>791119</v>
      </c>
      <c r="E31" s="37">
        <v>636700</v>
      </c>
      <c r="F31" s="37">
        <v>203459</v>
      </c>
      <c r="G31" s="37">
        <v>401341</v>
      </c>
      <c r="H31" s="37">
        <v>198210</v>
      </c>
      <c r="I31" s="37">
        <v>576015</v>
      </c>
      <c r="J31" s="37">
        <v>2825132</v>
      </c>
      <c r="K31" s="38">
        <f t="shared" si="0"/>
        <v>5631976</v>
      </c>
    </row>
    <row r="32" spans="1:11">
      <c r="A32" s="14">
        <v>26</v>
      </c>
      <c r="B32" s="15" t="s">
        <v>67</v>
      </c>
      <c r="C32" s="13" t="s">
        <v>68</v>
      </c>
      <c r="D32" s="37">
        <v>1067112</v>
      </c>
      <c r="E32" s="37">
        <v>678091</v>
      </c>
      <c r="F32" s="37">
        <v>275351</v>
      </c>
      <c r="G32" s="37">
        <v>1150337</v>
      </c>
      <c r="H32" s="37">
        <v>113670</v>
      </c>
      <c r="I32" s="37">
        <v>475174</v>
      </c>
      <c r="J32" s="37">
        <v>4829774</v>
      </c>
      <c r="K32" s="38">
        <f t="shared" si="0"/>
        <v>8589509</v>
      </c>
    </row>
    <row r="33" spans="1:11">
      <c r="A33" s="14">
        <v>27</v>
      </c>
      <c r="B33" s="15" t="s">
        <v>69</v>
      </c>
      <c r="C33" s="13" t="s">
        <v>70</v>
      </c>
      <c r="D33" s="37">
        <v>221049</v>
      </c>
      <c r="E33" s="37">
        <v>246079</v>
      </c>
      <c r="F33" s="37">
        <v>108245</v>
      </c>
      <c r="G33" s="37">
        <v>2497840</v>
      </c>
      <c r="H33" s="37">
        <v>34231</v>
      </c>
      <c r="I33" s="37">
        <v>100620</v>
      </c>
      <c r="J33" s="37">
        <v>249642</v>
      </c>
      <c r="K33" s="38">
        <f t="shared" si="0"/>
        <v>3457706</v>
      </c>
    </row>
    <row r="34" spans="1:11" ht="20.399999999999999">
      <c r="A34" s="14">
        <v>28</v>
      </c>
      <c r="B34" s="15" t="s">
        <v>71</v>
      </c>
      <c r="C34" s="13" t="s">
        <v>72</v>
      </c>
      <c r="D34" s="37">
        <v>1121893</v>
      </c>
      <c r="E34" s="37">
        <v>1133425</v>
      </c>
      <c r="F34" s="37">
        <v>622984</v>
      </c>
      <c r="G34" s="37">
        <v>1055983</v>
      </c>
      <c r="H34" s="37">
        <v>295288</v>
      </c>
      <c r="I34" s="37">
        <v>933592</v>
      </c>
      <c r="J34" s="37">
        <v>793440</v>
      </c>
      <c r="K34" s="38">
        <f t="shared" si="0"/>
        <v>5956605</v>
      </c>
    </row>
    <row r="35" spans="1:11" ht="20.399999999999999">
      <c r="A35" s="14">
        <v>29</v>
      </c>
      <c r="B35" s="15" t="s">
        <v>73</v>
      </c>
      <c r="C35" s="13" t="s">
        <v>74</v>
      </c>
      <c r="D35" s="37">
        <v>1125475</v>
      </c>
      <c r="E35" s="37">
        <v>1677635</v>
      </c>
      <c r="F35" s="37">
        <v>468983</v>
      </c>
      <c r="G35" s="37">
        <v>955044</v>
      </c>
      <c r="H35" s="37">
        <v>6162375</v>
      </c>
      <c r="I35" s="37">
        <v>836269</v>
      </c>
      <c r="J35" s="37">
        <v>2583318</v>
      </c>
      <c r="K35" s="38">
        <f t="shared" si="0"/>
        <v>13809099</v>
      </c>
    </row>
    <row r="36" spans="1:11">
      <c r="A36" s="14">
        <v>30</v>
      </c>
      <c r="B36" s="15" t="s">
        <v>75</v>
      </c>
      <c r="C36" s="13" t="s">
        <v>76</v>
      </c>
      <c r="D36" s="37">
        <v>1148889</v>
      </c>
      <c r="E36" s="37">
        <v>405223</v>
      </c>
      <c r="F36" s="37">
        <v>258542</v>
      </c>
      <c r="G36" s="37">
        <v>349293</v>
      </c>
      <c r="H36" s="37">
        <v>2316870</v>
      </c>
      <c r="I36" s="37">
        <v>216321</v>
      </c>
      <c r="J36" s="37">
        <v>665111</v>
      </c>
      <c r="K36" s="38">
        <f t="shared" si="0"/>
        <v>5360249</v>
      </c>
    </row>
    <row r="37" spans="1:11">
      <c r="A37" s="14">
        <v>31</v>
      </c>
      <c r="B37" s="15" t="s">
        <v>77</v>
      </c>
      <c r="C37" s="13" t="s">
        <v>78</v>
      </c>
      <c r="D37" s="37">
        <v>522018</v>
      </c>
      <c r="E37" s="37">
        <v>449945</v>
      </c>
      <c r="F37" s="37">
        <v>147477</v>
      </c>
      <c r="G37" s="37">
        <v>300589</v>
      </c>
      <c r="H37" s="37">
        <v>84114</v>
      </c>
      <c r="I37" s="37">
        <v>333296</v>
      </c>
      <c r="J37" s="37">
        <v>2793773</v>
      </c>
      <c r="K37" s="38">
        <f t="shared" si="0"/>
        <v>4631212</v>
      </c>
    </row>
    <row r="38" spans="1:11">
      <c r="A38" s="14">
        <v>32</v>
      </c>
      <c r="B38" s="15" t="s">
        <v>79</v>
      </c>
      <c r="C38" s="13" t="s">
        <v>80</v>
      </c>
      <c r="D38" s="37">
        <v>28857</v>
      </c>
      <c r="E38" s="37">
        <v>188191</v>
      </c>
      <c r="F38" s="37">
        <v>13139</v>
      </c>
      <c r="G38" s="37">
        <v>20873</v>
      </c>
      <c r="H38" s="37">
        <v>312183</v>
      </c>
      <c r="I38" s="37">
        <v>241580</v>
      </c>
      <c r="J38" s="37">
        <v>28773</v>
      </c>
      <c r="K38" s="38">
        <f t="shared" si="0"/>
        <v>833596</v>
      </c>
    </row>
    <row r="39" spans="1:11">
      <c r="A39" s="39">
        <v>33</v>
      </c>
      <c r="B39" s="23" t="s">
        <v>83</v>
      </c>
      <c r="C39" s="24" t="s">
        <v>84</v>
      </c>
      <c r="D39" s="37">
        <v>278928</v>
      </c>
      <c r="E39" s="37">
        <v>255030</v>
      </c>
      <c r="F39" s="37">
        <v>127872</v>
      </c>
      <c r="G39" s="37">
        <v>154266</v>
      </c>
      <c r="H39" s="37">
        <v>4151815</v>
      </c>
      <c r="I39" s="37">
        <v>594951</v>
      </c>
      <c r="J39" s="37">
        <v>242011</v>
      </c>
      <c r="K39" s="38">
        <f t="shared" si="0"/>
        <v>5804873</v>
      </c>
    </row>
    <row r="40" spans="1:11">
      <c r="A40" s="39">
        <v>34</v>
      </c>
      <c r="B40" s="23" t="s">
        <v>85</v>
      </c>
      <c r="C40" s="24" t="s">
        <v>86</v>
      </c>
      <c r="D40" s="37">
        <v>565723</v>
      </c>
      <c r="E40" s="37">
        <v>653259</v>
      </c>
      <c r="F40" s="37">
        <v>251775</v>
      </c>
      <c r="G40" s="37">
        <v>2594894</v>
      </c>
      <c r="H40" s="37">
        <v>85246</v>
      </c>
      <c r="I40" s="37">
        <v>276697</v>
      </c>
      <c r="J40" s="37">
        <v>990016</v>
      </c>
      <c r="K40" s="38">
        <f t="shared" si="0"/>
        <v>5417610</v>
      </c>
    </row>
    <row r="41" spans="1:11">
      <c r="A41" s="39">
        <v>35</v>
      </c>
      <c r="B41" s="23" t="s">
        <v>88</v>
      </c>
      <c r="C41" s="24" t="s">
        <v>89</v>
      </c>
      <c r="D41" s="37">
        <v>743509</v>
      </c>
      <c r="E41" s="37">
        <v>606827</v>
      </c>
      <c r="F41" s="37">
        <v>693445</v>
      </c>
      <c r="G41" s="37">
        <v>5017819</v>
      </c>
      <c r="H41" s="37">
        <v>151185</v>
      </c>
      <c r="I41" s="37">
        <v>380347</v>
      </c>
      <c r="J41" s="37">
        <v>818606</v>
      </c>
      <c r="K41" s="38">
        <f t="shared" si="0"/>
        <v>8411738</v>
      </c>
    </row>
    <row r="42" spans="1:11">
      <c r="A42" s="39">
        <v>36</v>
      </c>
      <c r="B42" s="23" t="s">
        <v>90</v>
      </c>
      <c r="C42" s="24" t="s">
        <v>91</v>
      </c>
      <c r="D42" s="37">
        <v>4294270</v>
      </c>
      <c r="E42" s="37">
        <v>568918</v>
      </c>
      <c r="F42" s="37">
        <v>268648</v>
      </c>
      <c r="G42" s="37">
        <v>1153000</v>
      </c>
      <c r="H42" s="37">
        <v>131381</v>
      </c>
      <c r="I42" s="37">
        <v>214978</v>
      </c>
      <c r="J42" s="37">
        <v>409805</v>
      </c>
      <c r="K42" s="38">
        <f t="shared" si="0"/>
        <v>7041000</v>
      </c>
    </row>
    <row r="43" spans="1:11">
      <c r="A43" s="39">
        <v>37</v>
      </c>
      <c r="B43" s="23" t="s">
        <v>92</v>
      </c>
      <c r="C43" s="24" t="s">
        <v>93</v>
      </c>
      <c r="D43" s="37">
        <v>6328275</v>
      </c>
      <c r="E43" s="37">
        <v>815666</v>
      </c>
      <c r="F43" s="37">
        <v>508277</v>
      </c>
      <c r="G43" s="37">
        <v>852007</v>
      </c>
      <c r="H43" s="37">
        <v>162225</v>
      </c>
      <c r="I43" s="37">
        <v>636179</v>
      </c>
      <c r="J43" s="37">
        <v>1041691</v>
      </c>
      <c r="K43" s="38">
        <f t="shared" si="0"/>
        <v>10344320</v>
      </c>
    </row>
    <row r="44" spans="1:11">
      <c r="A44" s="39">
        <v>38</v>
      </c>
      <c r="B44" s="23" t="s">
        <v>94</v>
      </c>
      <c r="C44" s="24" t="s">
        <v>95</v>
      </c>
      <c r="D44" s="37">
        <v>1080172</v>
      </c>
      <c r="E44" s="37">
        <v>801076</v>
      </c>
      <c r="F44" s="37">
        <v>364529</v>
      </c>
      <c r="G44" s="37">
        <v>511995</v>
      </c>
      <c r="H44" s="37">
        <v>133445</v>
      </c>
      <c r="I44" s="37">
        <v>525813</v>
      </c>
      <c r="J44" s="37">
        <v>9046853</v>
      </c>
      <c r="K44" s="38">
        <f t="shared" si="0"/>
        <v>12463883</v>
      </c>
    </row>
    <row r="45" spans="1:11">
      <c r="A45" s="39">
        <v>39</v>
      </c>
      <c r="B45" s="23" t="s">
        <v>97</v>
      </c>
      <c r="C45" s="24" t="s">
        <v>98</v>
      </c>
      <c r="D45" s="37">
        <v>361615</v>
      </c>
      <c r="E45" s="37">
        <v>304484</v>
      </c>
      <c r="F45" s="37">
        <v>125052</v>
      </c>
      <c r="G45" s="37">
        <v>182712</v>
      </c>
      <c r="H45" s="37">
        <v>1578282</v>
      </c>
      <c r="I45" s="37">
        <v>191704</v>
      </c>
      <c r="J45" s="37">
        <v>199957</v>
      </c>
      <c r="K45" s="38">
        <f t="shared" si="0"/>
        <v>2943806</v>
      </c>
    </row>
    <row r="46" spans="1:11">
      <c r="A46" s="39">
        <v>40</v>
      </c>
      <c r="B46" s="23" t="s">
        <v>99</v>
      </c>
      <c r="C46" s="24" t="s">
        <v>100</v>
      </c>
      <c r="D46" s="37">
        <v>1230311</v>
      </c>
      <c r="E46" s="37">
        <v>1296845</v>
      </c>
      <c r="F46" s="37">
        <v>583149</v>
      </c>
      <c r="G46" s="37">
        <v>1788444</v>
      </c>
      <c r="H46" s="37">
        <v>202231</v>
      </c>
      <c r="I46" s="37">
        <v>938211</v>
      </c>
      <c r="J46" s="37">
        <v>10136900</v>
      </c>
      <c r="K46" s="38">
        <f t="shared" si="0"/>
        <v>16176091</v>
      </c>
    </row>
    <row r="47" spans="1:11">
      <c r="A47" s="39">
        <v>41</v>
      </c>
      <c r="B47" s="23" t="s">
        <v>101</v>
      </c>
      <c r="C47" s="24" t="s">
        <v>102</v>
      </c>
      <c r="D47" s="37">
        <v>564553</v>
      </c>
      <c r="E47" s="37">
        <v>383683</v>
      </c>
      <c r="F47" s="37">
        <v>190588</v>
      </c>
      <c r="G47" s="37">
        <v>698403</v>
      </c>
      <c r="H47" s="37">
        <v>77949</v>
      </c>
      <c r="I47" s="37">
        <v>167705</v>
      </c>
      <c r="J47" s="37">
        <v>4238692</v>
      </c>
      <c r="K47" s="38">
        <f t="shared" si="0"/>
        <v>6321573</v>
      </c>
    </row>
    <row r="48" spans="1:11">
      <c r="A48" s="39">
        <v>42</v>
      </c>
      <c r="B48" s="23" t="s">
        <v>103</v>
      </c>
      <c r="C48" s="24" t="s">
        <v>104</v>
      </c>
      <c r="D48" s="37">
        <v>855504</v>
      </c>
      <c r="E48" s="37">
        <v>919470</v>
      </c>
      <c r="F48" s="37">
        <v>611460</v>
      </c>
      <c r="G48" s="37">
        <v>5170037</v>
      </c>
      <c r="H48" s="37">
        <v>148355</v>
      </c>
      <c r="I48" s="37">
        <v>749448</v>
      </c>
      <c r="J48" s="37">
        <v>867738</v>
      </c>
      <c r="K48" s="38">
        <f t="shared" si="0"/>
        <v>9322012</v>
      </c>
    </row>
    <row r="49" spans="1:11">
      <c r="A49" s="39">
        <v>43</v>
      </c>
      <c r="B49" s="23" t="s">
        <v>105</v>
      </c>
      <c r="C49" s="24" t="s">
        <v>106</v>
      </c>
      <c r="D49" s="37">
        <v>1338337</v>
      </c>
      <c r="E49" s="37">
        <v>1195648</v>
      </c>
      <c r="F49" s="37">
        <v>1346056</v>
      </c>
      <c r="G49" s="37">
        <v>7498693</v>
      </c>
      <c r="H49" s="37">
        <v>188062</v>
      </c>
      <c r="I49" s="37">
        <v>688517</v>
      </c>
      <c r="J49" s="37">
        <v>1087275</v>
      </c>
      <c r="K49" s="38">
        <f t="shared" si="0"/>
        <v>13342588</v>
      </c>
    </row>
    <row r="50" spans="1:11">
      <c r="A50" s="39">
        <v>44</v>
      </c>
      <c r="B50" s="23" t="s">
        <v>107</v>
      </c>
      <c r="C50" s="24" t="s">
        <v>108</v>
      </c>
      <c r="D50" s="37">
        <v>759833</v>
      </c>
      <c r="E50" s="37">
        <v>461712</v>
      </c>
      <c r="F50" s="37">
        <v>291013</v>
      </c>
      <c r="G50" s="37">
        <v>638160</v>
      </c>
      <c r="H50" s="37">
        <v>81429</v>
      </c>
      <c r="I50" s="37">
        <v>217424</v>
      </c>
      <c r="J50" s="37">
        <v>3579653</v>
      </c>
      <c r="K50" s="38">
        <f t="shared" si="0"/>
        <v>6029224</v>
      </c>
    </row>
    <row r="51" spans="1:11">
      <c r="A51" s="39">
        <v>45</v>
      </c>
      <c r="B51" s="23" t="s">
        <v>109</v>
      </c>
      <c r="C51" s="24" t="s">
        <v>110</v>
      </c>
      <c r="D51" s="37">
        <v>2461450</v>
      </c>
      <c r="E51" s="37">
        <v>706879</v>
      </c>
      <c r="F51" s="37">
        <v>269436</v>
      </c>
      <c r="G51" s="37">
        <v>952314</v>
      </c>
      <c r="H51" s="37">
        <v>150788</v>
      </c>
      <c r="I51" s="37">
        <v>344570</v>
      </c>
      <c r="J51" s="37">
        <v>4974555</v>
      </c>
      <c r="K51" s="38">
        <f t="shared" si="0"/>
        <v>9859992</v>
      </c>
    </row>
    <row r="52" spans="1:11">
      <c r="A52" s="39">
        <v>46</v>
      </c>
      <c r="B52" s="23" t="s">
        <v>112</v>
      </c>
      <c r="C52" s="24" t="s">
        <v>113</v>
      </c>
      <c r="D52" s="37">
        <v>1074006</v>
      </c>
      <c r="E52" s="37">
        <v>483073</v>
      </c>
      <c r="F52" s="37">
        <v>185081</v>
      </c>
      <c r="G52" s="37">
        <v>501929</v>
      </c>
      <c r="H52" s="37">
        <v>87882</v>
      </c>
      <c r="I52" s="37">
        <v>311797</v>
      </c>
      <c r="J52" s="37">
        <v>5065866</v>
      </c>
      <c r="K52" s="38">
        <f t="shared" si="0"/>
        <v>7709634</v>
      </c>
    </row>
    <row r="53" spans="1:11">
      <c r="A53" s="39">
        <v>47</v>
      </c>
      <c r="B53" s="23" t="s">
        <v>114</v>
      </c>
      <c r="C53" s="24" t="s">
        <v>115</v>
      </c>
      <c r="D53" s="37">
        <v>745657</v>
      </c>
      <c r="E53" s="37">
        <v>274500</v>
      </c>
      <c r="F53" s="37">
        <v>128588</v>
      </c>
      <c r="G53" s="37">
        <v>200878</v>
      </c>
      <c r="H53" s="37">
        <v>48526</v>
      </c>
      <c r="I53" s="37">
        <v>152463</v>
      </c>
      <c r="J53" s="37">
        <v>2813066</v>
      </c>
      <c r="K53" s="38">
        <f t="shared" si="0"/>
        <v>4363678</v>
      </c>
    </row>
    <row r="54" spans="1:11">
      <c r="A54" s="39">
        <v>48</v>
      </c>
      <c r="B54" s="23" t="s">
        <v>116</v>
      </c>
      <c r="C54" s="24" t="s">
        <v>117</v>
      </c>
      <c r="D54" s="37">
        <v>151591</v>
      </c>
      <c r="E54" s="37">
        <v>61286</v>
      </c>
      <c r="F54" s="37">
        <v>120332</v>
      </c>
      <c r="G54" s="37">
        <v>107447</v>
      </c>
      <c r="H54" s="37">
        <v>1137660</v>
      </c>
      <c r="I54" s="37">
        <v>54340</v>
      </c>
      <c r="J54" s="37">
        <v>66103</v>
      </c>
      <c r="K54" s="38">
        <f t="shared" si="0"/>
        <v>1698759</v>
      </c>
    </row>
    <row r="55" spans="1:11">
      <c r="A55" s="39">
        <v>49</v>
      </c>
      <c r="B55" s="23" t="s">
        <v>118</v>
      </c>
      <c r="C55" s="24" t="s">
        <v>119</v>
      </c>
      <c r="D55" s="37">
        <v>1806602</v>
      </c>
      <c r="E55" s="37">
        <v>2303127</v>
      </c>
      <c r="F55" s="37">
        <v>743264</v>
      </c>
      <c r="G55" s="37">
        <v>19707903</v>
      </c>
      <c r="H55" s="37">
        <v>278781</v>
      </c>
      <c r="I55" s="37">
        <v>846270</v>
      </c>
      <c r="J55" s="37">
        <v>2494132</v>
      </c>
      <c r="K55" s="38">
        <f t="shared" si="0"/>
        <v>28180079</v>
      </c>
    </row>
    <row r="56" spans="1:11">
      <c r="A56" s="39">
        <v>50</v>
      </c>
      <c r="B56" s="23" t="s">
        <v>120</v>
      </c>
      <c r="C56" s="24" t="s">
        <v>121</v>
      </c>
      <c r="D56" s="37">
        <v>14412092</v>
      </c>
      <c r="E56" s="37">
        <v>1333857</v>
      </c>
      <c r="F56" s="37">
        <v>650565</v>
      </c>
      <c r="G56" s="37">
        <v>1830643</v>
      </c>
      <c r="H56" s="37">
        <v>256603</v>
      </c>
      <c r="I56" s="37">
        <v>581376</v>
      </c>
      <c r="J56" s="37">
        <v>1048152</v>
      </c>
      <c r="K56" s="38">
        <f t="shared" si="0"/>
        <v>20113288</v>
      </c>
    </row>
    <row r="57" spans="1:11">
      <c r="A57" s="39">
        <v>51</v>
      </c>
      <c r="B57" s="23" t="s">
        <v>122</v>
      </c>
      <c r="C57" s="24" t="s">
        <v>123</v>
      </c>
      <c r="D57" s="37">
        <v>394899</v>
      </c>
      <c r="E57" s="37">
        <v>432050</v>
      </c>
      <c r="F57" s="37">
        <v>509821</v>
      </c>
      <c r="G57" s="37">
        <v>3276573</v>
      </c>
      <c r="H57" s="37">
        <v>77995</v>
      </c>
      <c r="I57" s="37">
        <v>186091</v>
      </c>
      <c r="J57" s="37">
        <v>1171715</v>
      </c>
      <c r="K57" s="38">
        <f t="shared" si="0"/>
        <v>6049144</v>
      </c>
    </row>
    <row r="58" spans="1:11">
      <c r="A58" s="39">
        <v>52</v>
      </c>
      <c r="B58" s="23" t="s">
        <v>124</v>
      </c>
      <c r="C58" s="24" t="s">
        <v>125</v>
      </c>
      <c r="D58" s="37">
        <v>7120370</v>
      </c>
      <c r="E58" s="37">
        <v>1023445</v>
      </c>
      <c r="F58" s="37">
        <v>586588</v>
      </c>
      <c r="G58" s="37">
        <v>716131</v>
      </c>
      <c r="H58" s="37">
        <v>188650</v>
      </c>
      <c r="I58" s="37">
        <v>856104</v>
      </c>
      <c r="J58" s="37">
        <v>1236209</v>
      </c>
      <c r="K58" s="38">
        <f t="shared" si="0"/>
        <v>11727497</v>
      </c>
    </row>
    <row r="59" spans="1:11">
      <c r="A59" s="39">
        <v>53</v>
      </c>
      <c r="B59" s="23" t="s">
        <v>126</v>
      </c>
      <c r="C59" s="24" t="s">
        <v>127</v>
      </c>
      <c r="D59" s="37">
        <v>542237</v>
      </c>
      <c r="E59" s="37">
        <v>576079</v>
      </c>
      <c r="F59" s="37">
        <v>242881</v>
      </c>
      <c r="G59" s="37">
        <v>4474152</v>
      </c>
      <c r="H59" s="37">
        <v>92093</v>
      </c>
      <c r="I59" s="37">
        <v>269954</v>
      </c>
      <c r="J59" s="37">
        <v>959205</v>
      </c>
      <c r="K59" s="38">
        <f t="shared" si="0"/>
        <v>7156601</v>
      </c>
    </row>
    <row r="60" spans="1:11">
      <c r="A60" s="39">
        <v>54</v>
      </c>
      <c r="B60" s="23" t="s">
        <v>128</v>
      </c>
      <c r="C60" s="24" t="s">
        <v>129</v>
      </c>
      <c r="D60" s="37">
        <v>512319</v>
      </c>
      <c r="E60" s="37">
        <v>503937</v>
      </c>
      <c r="F60" s="37">
        <v>240401</v>
      </c>
      <c r="G60" s="37">
        <v>591783</v>
      </c>
      <c r="H60" s="37">
        <v>78346</v>
      </c>
      <c r="I60" s="37">
        <v>241854</v>
      </c>
      <c r="J60" s="37">
        <v>6195667</v>
      </c>
      <c r="K60" s="38">
        <f t="shared" si="0"/>
        <v>8364307</v>
      </c>
    </row>
    <row r="61" spans="1:11">
      <c r="A61" s="39">
        <v>55</v>
      </c>
      <c r="B61" s="23" t="s">
        <v>130</v>
      </c>
      <c r="C61" s="24" t="s">
        <v>131</v>
      </c>
      <c r="D61" s="37">
        <v>355854</v>
      </c>
      <c r="E61" s="37">
        <v>218681</v>
      </c>
      <c r="F61" s="37">
        <v>128337</v>
      </c>
      <c r="G61" s="37">
        <v>472153</v>
      </c>
      <c r="H61" s="37">
        <v>3104169</v>
      </c>
      <c r="I61" s="37">
        <v>106469</v>
      </c>
      <c r="J61" s="37">
        <v>298534</v>
      </c>
      <c r="K61" s="38">
        <f t="shared" si="0"/>
        <v>4684197</v>
      </c>
    </row>
    <row r="62" spans="1:11">
      <c r="A62" s="39">
        <v>56</v>
      </c>
      <c r="B62" s="23" t="s">
        <v>132</v>
      </c>
      <c r="C62" s="24" t="s">
        <v>133</v>
      </c>
      <c r="D62" s="37">
        <v>2180528</v>
      </c>
      <c r="E62" s="37">
        <v>988453</v>
      </c>
      <c r="F62" s="37">
        <v>709865</v>
      </c>
      <c r="G62" s="37">
        <v>10026748</v>
      </c>
      <c r="H62" s="37">
        <v>191495</v>
      </c>
      <c r="I62" s="37">
        <v>623654</v>
      </c>
      <c r="J62" s="37">
        <v>1096383</v>
      </c>
      <c r="K62" s="38">
        <f t="shared" si="0"/>
        <v>15817126</v>
      </c>
    </row>
    <row r="63" spans="1:11">
      <c r="A63" s="39">
        <v>57</v>
      </c>
      <c r="B63" s="23" t="s">
        <v>134</v>
      </c>
      <c r="C63" s="24" t="s">
        <v>135</v>
      </c>
      <c r="D63" s="37">
        <v>10854857</v>
      </c>
      <c r="E63" s="37">
        <v>771355</v>
      </c>
      <c r="F63" s="37">
        <v>645176</v>
      </c>
      <c r="G63" s="37">
        <v>2848018</v>
      </c>
      <c r="H63" s="37">
        <v>198827</v>
      </c>
      <c r="I63" s="37">
        <v>474576</v>
      </c>
      <c r="J63" s="37">
        <v>957137</v>
      </c>
      <c r="K63" s="38">
        <f t="shared" si="0"/>
        <v>16749946</v>
      </c>
    </row>
    <row r="64" spans="1:11">
      <c r="A64" s="39">
        <v>58</v>
      </c>
      <c r="B64" s="23" t="s">
        <v>136</v>
      </c>
      <c r="C64" s="24" t="s">
        <v>137</v>
      </c>
      <c r="D64" s="37">
        <v>6833561</v>
      </c>
      <c r="E64" s="37">
        <v>232625</v>
      </c>
      <c r="F64" s="37">
        <v>216330</v>
      </c>
      <c r="G64" s="37">
        <v>545152</v>
      </c>
      <c r="H64" s="37">
        <v>89454</v>
      </c>
      <c r="I64" s="37">
        <v>166097</v>
      </c>
      <c r="J64" s="37">
        <v>293872</v>
      </c>
      <c r="K64" s="38">
        <f t="shared" si="0"/>
        <v>8377091</v>
      </c>
    </row>
    <row r="65" spans="1:11">
      <c r="A65" s="39">
        <v>59</v>
      </c>
      <c r="B65" s="23" t="s">
        <v>138</v>
      </c>
      <c r="C65" s="24" t="s">
        <v>139</v>
      </c>
      <c r="D65" s="37">
        <v>614825</v>
      </c>
      <c r="E65" s="37">
        <v>595476</v>
      </c>
      <c r="F65" s="37">
        <v>281114</v>
      </c>
      <c r="G65" s="37">
        <v>2998620</v>
      </c>
      <c r="H65" s="37">
        <v>86958</v>
      </c>
      <c r="I65" s="37">
        <v>338604</v>
      </c>
      <c r="J65" s="37">
        <v>4024551</v>
      </c>
      <c r="K65" s="38">
        <f t="shared" si="0"/>
        <v>8940148</v>
      </c>
    </row>
    <row r="66" spans="1:11">
      <c r="A66" s="39">
        <v>60</v>
      </c>
      <c r="B66" s="23" t="s">
        <v>143</v>
      </c>
      <c r="C66" s="24" t="s">
        <v>144</v>
      </c>
      <c r="D66" s="37">
        <v>2395984</v>
      </c>
      <c r="E66" s="37">
        <v>1272378</v>
      </c>
      <c r="F66" s="37">
        <v>638080</v>
      </c>
      <c r="G66" s="37">
        <v>1198118</v>
      </c>
      <c r="H66" s="37">
        <v>552725</v>
      </c>
      <c r="I66" s="37">
        <v>3061044</v>
      </c>
      <c r="J66" s="37">
        <v>1821699</v>
      </c>
      <c r="K66" s="38">
        <f t="shared" si="0"/>
        <v>10940028</v>
      </c>
    </row>
    <row r="67" spans="1:11">
      <c r="A67" s="39">
        <v>61</v>
      </c>
      <c r="B67" s="23" t="s">
        <v>145</v>
      </c>
      <c r="C67" s="24" t="s">
        <v>146</v>
      </c>
      <c r="D67" s="37">
        <v>1034115</v>
      </c>
      <c r="E67" s="37">
        <v>2138397</v>
      </c>
      <c r="F67" s="37">
        <v>295568</v>
      </c>
      <c r="G67" s="37">
        <v>3673611</v>
      </c>
      <c r="H67" s="37">
        <v>101213</v>
      </c>
      <c r="I67" s="37">
        <v>324752</v>
      </c>
      <c r="J67" s="37">
        <v>1903806</v>
      </c>
      <c r="K67" s="38">
        <f t="shared" si="0"/>
        <v>9471462</v>
      </c>
    </row>
    <row r="68" spans="1:11">
      <c r="A68" s="39">
        <v>62</v>
      </c>
      <c r="B68" s="23" t="s">
        <v>147</v>
      </c>
      <c r="C68" s="24" t="s">
        <v>148</v>
      </c>
      <c r="D68" s="37">
        <v>7245742</v>
      </c>
      <c r="E68" s="37">
        <v>1857166</v>
      </c>
      <c r="F68" s="37">
        <v>725198</v>
      </c>
      <c r="G68" s="37">
        <v>946647</v>
      </c>
      <c r="H68" s="37">
        <v>218448</v>
      </c>
      <c r="I68" s="37">
        <v>702273</v>
      </c>
      <c r="J68" s="37">
        <v>1007260</v>
      </c>
      <c r="K68" s="38">
        <f t="shared" si="0"/>
        <v>12702734</v>
      </c>
    </row>
    <row r="69" spans="1:11">
      <c r="A69" s="39">
        <v>63</v>
      </c>
      <c r="B69" s="23" t="s">
        <v>140</v>
      </c>
      <c r="C69" s="24" t="s">
        <v>141</v>
      </c>
      <c r="D69" s="37">
        <v>1664228</v>
      </c>
      <c r="E69" s="37">
        <v>155287</v>
      </c>
      <c r="F69" s="37">
        <v>1722887</v>
      </c>
      <c r="G69" s="37">
        <v>216380</v>
      </c>
      <c r="H69" s="37">
        <v>2188384</v>
      </c>
      <c r="I69" s="37">
        <v>226116</v>
      </c>
      <c r="J69" s="37">
        <v>202020</v>
      </c>
      <c r="K69" s="38">
        <f t="shared" si="0"/>
        <v>6375302</v>
      </c>
    </row>
    <row r="70" spans="1:11">
      <c r="A70" s="14">
        <v>64</v>
      </c>
      <c r="B70" s="15" t="s">
        <v>151</v>
      </c>
      <c r="C70" s="13" t="s">
        <v>152</v>
      </c>
      <c r="D70" s="37">
        <v>837391</v>
      </c>
      <c r="E70" s="37">
        <v>348550</v>
      </c>
      <c r="F70" s="37">
        <v>49886</v>
      </c>
      <c r="G70" s="37">
        <v>152055</v>
      </c>
      <c r="H70" s="37">
        <v>68839</v>
      </c>
      <c r="I70" s="37">
        <v>315655</v>
      </c>
      <c r="J70" s="37">
        <v>1102507</v>
      </c>
      <c r="K70" s="38">
        <f t="shared" si="0"/>
        <v>2874883</v>
      </c>
    </row>
    <row r="71" spans="1:11">
      <c r="A71" s="14">
        <v>65</v>
      </c>
      <c r="B71" s="15" t="s">
        <v>153</v>
      </c>
      <c r="C71" s="13" t="s">
        <v>154</v>
      </c>
      <c r="D71" s="37">
        <v>293528</v>
      </c>
      <c r="E71" s="37">
        <v>158819</v>
      </c>
      <c r="F71" s="37">
        <v>36719</v>
      </c>
      <c r="G71" s="37">
        <v>164349</v>
      </c>
      <c r="H71" s="37">
        <v>28756</v>
      </c>
      <c r="I71" s="37">
        <v>136257</v>
      </c>
      <c r="J71" s="37">
        <v>1332708</v>
      </c>
      <c r="K71" s="38">
        <f t="shared" si="0"/>
        <v>2151136</v>
      </c>
    </row>
    <row r="72" spans="1:11">
      <c r="A72" s="14">
        <v>66</v>
      </c>
      <c r="B72" s="15" t="s">
        <v>155</v>
      </c>
      <c r="C72" s="13" t="s">
        <v>156</v>
      </c>
      <c r="D72" s="37">
        <v>1047482</v>
      </c>
      <c r="E72" s="37">
        <v>259767</v>
      </c>
      <c r="F72" s="37">
        <v>42298</v>
      </c>
      <c r="G72" s="37">
        <v>385110</v>
      </c>
      <c r="H72" s="37">
        <v>318452</v>
      </c>
      <c r="I72" s="37">
        <v>370273</v>
      </c>
      <c r="J72" s="37">
        <v>127337</v>
      </c>
      <c r="K72" s="38">
        <f t="shared" ref="K72:K86" si="1">SUM(D72:J72)</f>
        <v>2550719</v>
      </c>
    </row>
    <row r="73" spans="1:11" ht="20.399999999999999">
      <c r="A73" s="14">
        <v>67</v>
      </c>
      <c r="B73" s="15" t="s">
        <v>157</v>
      </c>
      <c r="C73" s="13" t="s">
        <v>158</v>
      </c>
      <c r="D73" s="37">
        <v>550713</v>
      </c>
      <c r="E73" s="37">
        <v>551374</v>
      </c>
      <c r="F73" s="37">
        <v>362804</v>
      </c>
      <c r="G73" s="37">
        <v>1176633</v>
      </c>
      <c r="H73" s="37">
        <v>134535</v>
      </c>
      <c r="I73" s="37">
        <v>829708</v>
      </c>
      <c r="J73" s="37">
        <v>290906</v>
      </c>
      <c r="K73" s="38">
        <f t="shared" si="1"/>
        <v>3896673</v>
      </c>
    </row>
    <row r="74" spans="1:11">
      <c r="A74" s="14">
        <v>68</v>
      </c>
      <c r="B74" s="15" t="s">
        <v>159</v>
      </c>
      <c r="C74" s="13" t="s">
        <v>160</v>
      </c>
      <c r="D74" s="37">
        <v>215627</v>
      </c>
      <c r="E74" s="37">
        <v>308387</v>
      </c>
      <c r="F74" s="37">
        <v>59331</v>
      </c>
      <c r="G74" s="37">
        <v>115119</v>
      </c>
      <c r="H74" s="37">
        <v>4947025</v>
      </c>
      <c r="I74" s="37">
        <v>486600</v>
      </c>
      <c r="J74" s="37">
        <v>274957</v>
      </c>
      <c r="K74" s="38">
        <f t="shared" si="1"/>
        <v>6407046</v>
      </c>
    </row>
    <row r="75" spans="1:11">
      <c r="A75" s="14">
        <v>69</v>
      </c>
      <c r="B75" s="15" t="s">
        <v>161</v>
      </c>
      <c r="C75" s="13" t="s">
        <v>162</v>
      </c>
      <c r="D75" s="37">
        <v>548700</v>
      </c>
      <c r="E75" s="37">
        <v>823271</v>
      </c>
      <c r="F75" s="37">
        <v>540520</v>
      </c>
      <c r="G75" s="37">
        <v>1094525</v>
      </c>
      <c r="H75" s="37">
        <v>147234</v>
      </c>
      <c r="I75" s="37">
        <v>656362</v>
      </c>
      <c r="J75" s="37">
        <v>298225</v>
      </c>
      <c r="K75" s="38">
        <f t="shared" si="1"/>
        <v>4108837</v>
      </c>
    </row>
    <row r="76" spans="1:11">
      <c r="A76" s="14">
        <v>70</v>
      </c>
      <c r="B76" s="15" t="s">
        <v>163</v>
      </c>
      <c r="C76" s="13" t="s">
        <v>164</v>
      </c>
      <c r="D76" s="37">
        <v>710285</v>
      </c>
      <c r="E76" s="37">
        <v>560187</v>
      </c>
      <c r="F76" s="37">
        <v>100512</v>
      </c>
      <c r="G76" s="37">
        <v>224477</v>
      </c>
      <c r="H76" s="37">
        <v>113914</v>
      </c>
      <c r="I76" s="37">
        <v>363183</v>
      </c>
      <c r="J76" s="37">
        <v>2602144</v>
      </c>
      <c r="K76" s="38">
        <f t="shared" si="1"/>
        <v>4674702</v>
      </c>
    </row>
    <row r="77" spans="1:11">
      <c r="A77" s="14">
        <v>71</v>
      </c>
      <c r="B77" s="15" t="s">
        <v>165</v>
      </c>
      <c r="C77" s="13" t="s">
        <v>166</v>
      </c>
      <c r="D77" s="37">
        <v>338519</v>
      </c>
      <c r="E77" s="37">
        <v>299679</v>
      </c>
      <c r="F77" s="37">
        <v>115193</v>
      </c>
      <c r="G77" s="37">
        <v>558534</v>
      </c>
      <c r="H77" s="37">
        <v>65100</v>
      </c>
      <c r="I77" s="37">
        <v>223105</v>
      </c>
      <c r="J77" s="37">
        <v>1444111</v>
      </c>
      <c r="K77" s="38">
        <f t="shared" si="1"/>
        <v>3044241</v>
      </c>
    </row>
    <row r="78" spans="1:11">
      <c r="A78" s="14">
        <v>72</v>
      </c>
      <c r="B78" s="15" t="s">
        <v>167</v>
      </c>
      <c r="C78" s="13" t="s">
        <v>168</v>
      </c>
      <c r="D78" s="37">
        <v>647499</v>
      </c>
      <c r="E78" s="37">
        <v>603887</v>
      </c>
      <c r="F78" s="37">
        <v>222953</v>
      </c>
      <c r="G78" s="37">
        <v>2464501</v>
      </c>
      <c r="H78" s="37">
        <v>213163</v>
      </c>
      <c r="I78" s="37">
        <v>1364198</v>
      </c>
      <c r="J78" s="37">
        <v>949887</v>
      </c>
      <c r="K78" s="38">
        <f t="shared" si="1"/>
        <v>6466088</v>
      </c>
    </row>
    <row r="79" spans="1:11">
      <c r="A79" s="14">
        <v>73</v>
      </c>
      <c r="B79" s="15" t="s">
        <v>169</v>
      </c>
      <c r="C79" s="13" t="s">
        <v>170</v>
      </c>
      <c r="D79" s="37">
        <v>886430</v>
      </c>
      <c r="E79" s="37">
        <v>414747</v>
      </c>
      <c r="F79" s="37">
        <v>27591</v>
      </c>
      <c r="G79" s="37">
        <v>98103</v>
      </c>
      <c r="H79" s="37">
        <v>61533</v>
      </c>
      <c r="I79" s="37">
        <v>120439</v>
      </c>
      <c r="J79" s="37">
        <v>184162</v>
      </c>
      <c r="K79" s="38">
        <f t="shared" si="1"/>
        <v>1793005</v>
      </c>
    </row>
    <row r="80" spans="1:11">
      <c r="A80" s="14">
        <v>74</v>
      </c>
      <c r="B80" s="15" t="s">
        <v>171</v>
      </c>
      <c r="C80" s="13" t="s">
        <v>172</v>
      </c>
      <c r="D80" s="37">
        <v>1045385</v>
      </c>
      <c r="E80" s="37">
        <v>1358361</v>
      </c>
      <c r="F80" s="37">
        <v>169272</v>
      </c>
      <c r="G80" s="37">
        <v>318486</v>
      </c>
      <c r="H80" s="37">
        <v>154064</v>
      </c>
      <c r="I80" s="37">
        <v>732188</v>
      </c>
      <c r="J80" s="37">
        <v>3136816</v>
      </c>
      <c r="K80" s="38">
        <f t="shared" si="1"/>
        <v>6914572</v>
      </c>
    </row>
    <row r="81" spans="1:11">
      <c r="A81" s="14">
        <v>75</v>
      </c>
      <c r="B81" s="15" t="s">
        <v>173</v>
      </c>
      <c r="C81" s="13" t="s">
        <v>174</v>
      </c>
      <c r="D81" s="37">
        <v>626588</v>
      </c>
      <c r="E81" s="37">
        <v>478674</v>
      </c>
      <c r="F81" s="37">
        <v>404607</v>
      </c>
      <c r="G81" s="37">
        <v>262221</v>
      </c>
      <c r="H81" s="37">
        <v>84459</v>
      </c>
      <c r="I81" s="37">
        <v>674787</v>
      </c>
      <c r="J81" s="37">
        <v>379844</v>
      </c>
      <c r="K81" s="38">
        <f t="shared" si="1"/>
        <v>2911180</v>
      </c>
    </row>
    <row r="82" spans="1:11">
      <c r="A82" s="14">
        <v>76</v>
      </c>
      <c r="B82" s="15" t="s">
        <v>175</v>
      </c>
      <c r="C82" s="13" t="s">
        <v>176</v>
      </c>
      <c r="D82" s="37">
        <v>524745</v>
      </c>
      <c r="E82" s="37">
        <v>415176</v>
      </c>
      <c r="F82" s="37">
        <v>57205</v>
      </c>
      <c r="G82" s="37">
        <v>494383</v>
      </c>
      <c r="H82" s="37">
        <v>49504</v>
      </c>
      <c r="I82" s="37">
        <v>198677</v>
      </c>
      <c r="J82" s="37">
        <v>3180376</v>
      </c>
      <c r="K82" s="38">
        <f t="shared" si="1"/>
        <v>4920066</v>
      </c>
    </row>
    <row r="83" spans="1:11">
      <c r="A83" s="14">
        <v>77</v>
      </c>
      <c r="B83" s="15" t="s">
        <v>177</v>
      </c>
      <c r="C83" s="13" t="s">
        <v>178</v>
      </c>
      <c r="D83" s="37">
        <v>273333</v>
      </c>
      <c r="E83" s="37">
        <v>485334</v>
      </c>
      <c r="F83" s="37">
        <v>75333</v>
      </c>
      <c r="G83" s="37">
        <v>4225557</v>
      </c>
      <c r="H83" s="37">
        <v>54444</v>
      </c>
      <c r="I83" s="37">
        <v>194000</v>
      </c>
      <c r="J83" s="37">
        <v>602890</v>
      </c>
      <c r="K83" s="38">
        <f t="shared" si="1"/>
        <v>5910891</v>
      </c>
    </row>
    <row r="84" spans="1:11">
      <c r="A84" s="14">
        <v>78</v>
      </c>
      <c r="B84" s="15" t="s">
        <v>179</v>
      </c>
      <c r="C84" s="13" t="s">
        <v>180</v>
      </c>
      <c r="D84" s="37">
        <v>3118408</v>
      </c>
      <c r="E84" s="37">
        <v>863162</v>
      </c>
      <c r="F84" s="37">
        <v>209672</v>
      </c>
      <c r="G84" s="37">
        <v>337107</v>
      </c>
      <c r="H84" s="37">
        <v>105167</v>
      </c>
      <c r="I84" s="37">
        <v>334021</v>
      </c>
      <c r="J84" s="37">
        <v>846187</v>
      </c>
      <c r="K84" s="38">
        <f t="shared" si="1"/>
        <v>5813724</v>
      </c>
    </row>
    <row r="85" spans="1:11" ht="20.399999999999999">
      <c r="A85" s="14">
        <v>79</v>
      </c>
      <c r="B85" s="15" t="s">
        <v>181</v>
      </c>
      <c r="C85" s="13" t="s">
        <v>182</v>
      </c>
      <c r="D85" s="37">
        <v>1582418</v>
      </c>
      <c r="E85" s="37">
        <v>2561503</v>
      </c>
      <c r="F85" s="37">
        <v>497793</v>
      </c>
      <c r="G85" s="37">
        <v>894515</v>
      </c>
      <c r="H85" s="37">
        <v>7018607</v>
      </c>
      <c r="I85" s="37">
        <v>1542883</v>
      </c>
      <c r="J85" s="37">
        <v>2370018</v>
      </c>
      <c r="K85" s="38">
        <f t="shared" si="1"/>
        <v>16467737</v>
      </c>
    </row>
    <row r="86" spans="1:11">
      <c r="A86" s="14">
        <v>80</v>
      </c>
      <c r="B86" s="15" t="s">
        <v>183</v>
      </c>
      <c r="C86" s="13" t="s">
        <v>184</v>
      </c>
      <c r="D86" s="37">
        <v>1341774</v>
      </c>
      <c r="E86" s="37">
        <v>1251518</v>
      </c>
      <c r="F86" s="37">
        <v>329747</v>
      </c>
      <c r="G86" s="37">
        <v>576163</v>
      </c>
      <c r="H86" s="37">
        <v>7768038</v>
      </c>
      <c r="I86" s="37">
        <v>537291</v>
      </c>
      <c r="J86" s="37">
        <v>1811820</v>
      </c>
      <c r="K86" s="38">
        <f t="shared" si="1"/>
        <v>13616351</v>
      </c>
    </row>
    <row r="87" spans="1:11">
      <c r="A87" s="14">
        <v>81</v>
      </c>
      <c r="B87" s="16" t="s">
        <v>185</v>
      </c>
      <c r="C87" s="17" t="s">
        <v>186</v>
      </c>
      <c r="D87" s="37">
        <v>2266570</v>
      </c>
      <c r="E87" s="37">
        <v>761946</v>
      </c>
      <c r="F87" s="37">
        <v>74443</v>
      </c>
      <c r="G87" s="37">
        <v>210192</v>
      </c>
      <c r="H87" s="37">
        <v>93054</v>
      </c>
      <c r="I87" s="37">
        <v>373748</v>
      </c>
      <c r="J87" s="37">
        <v>3929494</v>
      </c>
      <c r="K87" s="38">
        <f>SUM(D87:J87)</f>
        <v>7709447</v>
      </c>
    </row>
    <row r="88" spans="1:11">
      <c r="A88" s="18"/>
      <c r="B88" s="19" t="s">
        <v>190</v>
      </c>
      <c r="C88" s="18"/>
      <c r="D88" s="40">
        <f>SUM(D7:D87)</f>
        <v>138391371</v>
      </c>
      <c r="E88" s="40">
        <f t="shared" ref="E88:J88" si="2">SUM(E7:E87)</f>
        <v>54678316</v>
      </c>
      <c r="F88" s="40">
        <f t="shared" si="2"/>
        <v>29993760</v>
      </c>
      <c r="G88" s="40">
        <f t="shared" si="2"/>
        <v>114838117</v>
      </c>
      <c r="H88" s="40">
        <f t="shared" si="2"/>
        <v>64288730</v>
      </c>
      <c r="I88" s="40">
        <f t="shared" si="2"/>
        <v>40316635</v>
      </c>
      <c r="J88" s="40">
        <f t="shared" si="2"/>
        <v>134881654</v>
      </c>
      <c r="K88" s="40">
        <f>SUM(K7:K87)</f>
        <v>577388583</v>
      </c>
    </row>
    <row r="90" spans="1:11">
      <c r="D90" s="41"/>
      <c r="E90" s="41"/>
      <c r="F90" s="41"/>
      <c r="G90" s="41"/>
      <c r="H90" s="41"/>
      <c r="I90" s="41"/>
      <c r="J90" s="41"/>
      <c r="K90" s="41"/>
    </row>
    <row r="92" spans="1:11">
      <c r="K92" s="41"/>
    </row>
  </sheetData>
  <mergeCells count="3">
    <mergeCell ref="A3:K3"/>
    <mergeCell ref="D5:K5"/>
    <mergeCell ref="I1:K1"/>
  </mergeCells>
  <pageMargins left="0.39370078740157483" right="0.43307086614173229" top="0.43307086614173229" bottom="0.51181102362204722" header="0.31496062992125984" footer="0.31496062992125984"/>
  <pageSetup paperSize="9" scale="77" fitToHeight="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ПВК</vt:lpstr>
      <vt:lpstr>Коэфф дифернц</vt:lpstr>
      <vt:lpstr>Финансирование СМО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msopilova</dc:creator>
  <cp:lastModifiedBy>ovostretsova</cp:lastModifiedBy>
  <cp:lastPrinted>2017-09-06T06:12:23Z</cp:lastPrinted>
  <dcterms:created xsi:type="dcterms:W3CDTF">2016-12-28T06:45:13Z</dcterms:created>
  <dcterms:modified xsi:type="dcterms:W3CDTF">2017-09-07T14:50:37Z</dcterms:modified>
</cp:coreProperties>
</file>